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mc:AlternateContent xmlns:mc="http://schemas.openxmlformats.org/markup-compatibility/2006">
    <mc:Choice Requires="x15">
      <x15ac:absPath xmlns:x15ac="http://schemas.microsoft.com/office/spreadsheetml/2010/11/ac" url="https://secretariadistritald-my.sharepoint.com/personal/apbello_sdmujer_gov_co/Documents/SDMujer/2024/Acciones Afirmativas/INFORME FINAL_CUATRIENIO_PIAA/2022_Acciones afirmativas/"/>
    </mc:Choice>
  </mc:AlternateContent>
  <xr:revisionPtr revIDLastSave="543" documentId="8_{F1063579-3D2C-48F4-BEAE-05F3A2BF54B4}" xr6:coauthVersionLast="47" xr6:coauthVersionMax="47" xr10:uidLastSave="{D696F8EF-4B4C-4167-8A84-08BD95DE1961}"/>
  <bookViews>
    <workbookView xWindow="-110" yWindow="-110" windowWidth="19420" windowHeight="11500" xr2:uid="{00000000-000D-0000-FFFF-FFFF00000000}"/>
  </bookViews>
  <sheets>
    <sheet name="MATRIZ IV TRIMESTRE 2022 " sheetId="1" r:id="rId1"/>
  </sheets>
  <definedNames>
    <definedName name="_xlnm._FilterDatabase" localSheetId="0" hidden="1">'MATRIZ IV TRIMESTRE 2022 '!$A$9:$BJ$201</definedName>
    <definedName name="Z_9EEF7934_2E66_484A_B519_5412EDDABEF2_.wvu.FilterData" localSheetId="0" hidden="1">'MATRIZ IV TRIMESTRE 2022 '!$A$9:$BJ$201</definedName>
    <definedName name="Z_B2E8CDCA_1CD8_48E8_9AFD_E1793A7BAC8E_.wvu.FilterData" localSheetId="0" hidden="1">'MATRIZ IV TRIMESTRE 2022 '!$A$9:$BJ$9</definedName>
    <definedName name="Z_B30EA839_BC15_4175_8A2A_4CCD9F2CBCDE_.wvu.FilterData" localSheetId="0" hidden="1">'MATRIZ IV TRIMESTRE 2022 '!$A$8:$BG$201</definedName>
    <definedName name="Z_B5D8898A_36B9_43C2_8AD4_08372247D2B8_.wvu.FilterData" localSheetId="0" hidden="1">'MATRIZ IV TRIMESTRE 2022 '!$BC$9:$BC$211</definedName>
    <definedName name="Z_C921300A_A0BC_4D42_A1CA_6A1B4D555FFD_.wvu.FilterData" localSheetId="0" hidden="1">'MATRIZ IV TRIMESTRE 2022 '!$A$8:$BG$201</definedName>
    <definedName name="Z_EA9EFABA_DCA1_47AB_BA08_F74650049184_.wvu.FilterData" localSheetId="0" hidden="1">'MATRIZ IV TRIMESTRE 2022 '!$A$10:$BJ$201</definedName>
  </definedNames>
  <calcPr calcId="191028"/>
  <customWorkbookViews>
    <customWorkbookView name="Filtro 4" guid="{9EEF7934-2E66-484A-B519-5412EDDABEF2}" maximized="1" windowWidth="0" windowHeight="0" activeSheetId="0"/>
    <customWorkbookView name="Filtro 5" guid="{EA9EFABA-DCA1-47AB-BA08-F74650049184}" maximized="1" windowWidth="0" windowHeight="0" activeSheetId="0"/>
    <customWorkbookView name="Filtro 6" guid="{B5D8898A-36B9-43C2-8AD4-08372247D2B8}" maximized="1" windowWidth="0" windowHeight="0" activeSheetId="0"/>
    <customWorkbookView name="Filtro 1" guid="{B2E8CDCA-1CD8-48E8-9AFD-E1793A7BAC8E}" maximized="1" windowWidth="0" windowHeight="0" activeSheetId="0"/>
    <customWorkbookView name="Filtro 2" guid="{C921300A-A0BC-4D42-A1CA-6A1B4D555FFD}" maximized="1" windowWidth="0" windowHeight="0" activeSheetId="0"/>
    <customWorkbookView name="Filtro 3" guid="{B30EA839-BC15-4175-8A2A-4CCD9F2CBCDE}"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S157" i="1" l="1"/>
  <c r="AU166" i="1"/>
  <c r="AU181" i="1"/>
  <c r="AS175" i="1"/>
  <c r="AU175" i="1"/>
  <c r="AU154" i="1"/>
  <c r="AU155" i="1"/>
  <c r="AU156" i="1"/>
  <c r="AU157" i="1"/>
  <c r="AU158" i="1"/>
  <c r="AU159" i="1"/>
  <c r="AU160" i="1"/>
  <c r="AU162" i="1"/>
  <c r="AU163" i="1"/>
  <c r="AU164" i="1"/>
  <c r="AU167" i="1"/>
  <c r="AU169" i="1"/>
  <c r="AU170" i="1"/>
  <c r="AU172" i="1"/>
  <c r="AU174" i="1"/>
  <c r="AU176" i="1"/>
  <c r="AU177" i="1"/>
  <c r="AU179" i="1"/>
  <c r="AU180" i="1"/>
  <c r="AS156" i="1"/>
  <c r="AS158" i="1"/>
  <c r="AS159" i="1"/>
  <c r="AS160" i="1"/>
  <c r="AS161" i="1"/>
  <c r="AS162" i="1"/>
  <c r="AS163" i="1"/>
  <c r="AS164" i="1"/>
  <c r="AS166" i="1"/>
  <c r="AS167" i="1"/>
  <c r="AS168" i="1"/>
  <c r="AS169" i="1"/>
  <c r="AS170" i="1"/>
  <c r="AS172" i="1"/>
  <c r="AS176" i="1"/>
  <c r="AS179" i="1"/>
  <c r="AS180" i="1"/>
  <c r="AS181" i="1"/>
  <c r="AR202" i="1"/>
  <c r="AO154" i="1"/>
  <c r="AO155" i="1"/>
  <c r="AO156" i="1"/>
  <c r="AO157" i="1"/>
  <c r="AO158" i="1"/>
  <c r="AO159" i="1"/>
  <c r="AO160" i="1"/>
  <c r="AO162" i="1"/>
  <c r="AO163" i="1"/>
  <c r="AO164" i="1"/>
  <c r="AO166" i="1"/>
  <c r="AO167" i="1"/>
  <c r="AO169" i="1"/>
  <c r="AO170" i="1"/>
  <c r="AO172" i="1"/>
  <c r="AM156" i="1"/>
  <c r="AM157" i="1"/>
  <c r="AM158" i="1"/>
  <c r="AM159" i="1"/>
  <c r="AM160" i="1"/>
  <c r="AM161" i="1"/>
  <c r="AM162" i="1"/>
  <c r="AM163" i="1"/>
  <c r="AM164" i="1"/>
  <c r="AM166" i="1"/>
  <c r="AM167" i="1"/>
  <c r="AM168" i="1"/>
  <c r="AM169" i="1"/>
  <c r="AM170" i="1"/>
  <c r="AM172" i="1"/>
  <c r="AU202" i="1"/>
  <c r="AL202" i="1"/>
  <c r="AO181" i="1"/>
  <c r="AO180" i="1"/>
  <c r="AO179" i="1"/>
  <c r="AO177" i="1"/>
  <c r="AO176" i="1"/>
  <c r="AO175" i="1"/>
  <c r="AM181" i="1"/>
  <c r="AM180" i="1"/>
  <c r="AM179" i="1"/>
  <c r="AM176" i="1"/>
  <c r="AM175" i="1"/>
  <c r="AO174" i="1"/>
  <c r="AG176" i="1"/>
  <c r="AO202" i="1"/>
  <c r="AM202" i="1"/>
  <c r="AF172" i="1"/>
  <c r="AG172" i="1"/>
  <c r="AI166" i="1"/>
  <c r="AI181" i="1"/>
  <c r="AI179" i="1"/>
  <c r="AG179" i="1"/>
  <c r="AF170" i="1"/>
  <c r="AF202" i="1"/>
  <c r="AI170" i="1"/>
  <c r="AC202" i="1"/>
  <c r="AA202" i="1"/>
  <c r="Z202" i="1"/>
  <c r="AI160" i="1"/>
  <c r="AI176" i="1"/>
  <c r="AI175" i="1"/>
  <c r="AI157" i="1"/>
  <c r="AI164" i="1"/>
  <c r="AI163" i="1"/>
  <c r="AI180" i="1"/>
  <c r="AI159" i="1"/>
  <c r="AI158" i="1"/>
  <c r="AI169" i="1"/>
  <c r="AI154" i="1"/>
  <c r="AI162" i="1"/>
  <c r="AG160" i="1"/>
  <c r="AG161" i="1"/>
  <c r="AG175" i="1"/>
  <c r="AG181" i="1"/>
  <c r="AG157" i="1"/>
  <c r="AG164" i="1"/>
  <c r="AG163" i="1"/>
  <c r="AG166" i="1"/>
  <c r="AG180" i="1"/>
  <c r="AG168" i="1"/>
  <c r="AG159" i="1"/>
  <c r="AG158" i="1"/>
  <c r="AG169" i="1"/>
  <c r="AG162" i="1"/>
  <c r="AL186" i="1"/>
  <c r="AM186" i="1"/>
  <c r="Y174" i="1"/>
  <c r="Y165" i="1"/>
  <c r="Y167" i="1"/>
  <c r="Y172" i="1"/>
  <c r="Y153" i="1"/>
  <c r="Y162" i="1"/>
  <c r="Y154" i="1"/>
  <c r="Y152" i="1"/>
  <c r="Y169" i="1"/>
  <c r="Y158" i="1"/>
  <c r="Y159" i="1"/>
  <c r="Y171" i="1"/>
  <c r="Y156" i="1"/>
  <c r="Y168" i="1"/>
  <c r="Y180" i="1"/>
  <c r="Y166" i="1"/>
  <c r="Y179" i="1"/>
  <c r="Y163" i="1"/>
  <c r="Y181" i="1"/>
  <c r="Y175" i="1"/>
  <c r="Y176" i="1"/>
  <c r="Y173" i="1"/>
  <c r="Y160" i="1"/>
  <c r="Y170" i="1"/>
  <c r="Y151" i="1"/>
  <c r="Y148" i="1"/>
  <c r="Y147" i="1"/>
  <c r="Y146" i="1"/>
  <c r="Y144" i="1"/>
  <c r="Y143" i="1"/>
  <c r="Y141" i="1"/>
  <c r="Y140" i="1"/>
  <c r="Y139" i="1"/>
  <c r="Y128" i="1"/>
  <c r="Y127" i="1"/>
  <c r="Y123" i="1"/>
  <c r="Y122" i="1"/>
  <c r="Y110" i="1"/>
  <c r="Y107" i="1"/>
  <c r="Y106" i="1"/>
  <c r="Y103" i="1"/>
  <c r="Y100" i="1"/>
  <c r="Y99" i="1"/>
  <c r="Y97" i="1"/>
  <c r="Y87" i="1"/>
  <c r="Y86" i="1"/>
  <c r="Y85" i="1"/>
  <c r="Y84" i="1"/>
  <c r="Y83" i="1"/>
  <c r="AC82" i="1"/>
  <c r="AA82" i="1"/>
  <c r="Y82" i="1"/>
  <c r="AC81" i="1"/>
  <c r="AA81"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X54" i="1"/>
  <c r="Y53" i="1"/>
  <c r="X52" i="1"/>
  <c r="W52" i="1"/>
  <c r="U52" i="1"/>
  <c r="S52" i="1"/>
  <c r="Q52" i="1"/>
  <c r="Y51" i="1"/>
  <c r="X51" i="1"/>
  <c r="X50" i="1"/>
  <c r="W50" i="1"/>
  <c r="U50" i="1"/>
  <c r="S50" i="1"/>
  <c r="Q50" i="1"/>
  <c r="Y49" i="1"/>
  <c r="Y48" i="1"/>
  <c r="Y47" i="1"/>
  <c r="Y46" i="1"/>
  <c r="Y45" i="1"/>
  <c r="Y44" i="1"/>
  <c r="Y43" i="1"/>
  <c r="Y42" i="1"/>
  <c r="Y41" i="1"/>
  <c r="Y40" i="1"/>
  <c r="Y39" i="1"/>
  <c r="Y38" i="1"/>
  <c r="Y37" i="1"/>
  <c r="Y36" i="1"/>
  <c r="Y35" i="1"/>
  <c r="Y34" i="1"/>
  <c r="S33" i="1"/>
  <c r="U33" i="1"/>
  <c r="W33" i="1"/>
  <c r="Y32" i="1"/>
  <c r="Y31" i="1"/>
  <c r="Q30" i="1"/>
  <c r="S30" i="1"/>
  <c r="U30" i="1"/>
  <c r="W30" i="1"/>
  <c r="Y29" i="1"/>
  <c r="Y26" i="1"/>
  <c r="X26" i="1"/>
  <c r="U25" i="1"/>
  <c r="W25" i="1"/>
  <c r="Q25" i="1"/>
  <c r="Y24" i="1"/>
  <c r="W20" i="1"/>
  <c r="U20" i="1"/>
  <c r="Y20" i="1"/>
  <c r="S20" i="1"/>
  <c r="Y18" i="1"/>
  <c r="Y12" i="1"/>
  <c r="Y10" i="1"/>
  <c r="AG170" i="1"/>
  <c r="AS202" i="1"/>
  <c r="Y25" i="1"/>
  <c r="Y50" i="1"/>
  <c r="Y52" i="1"/>
  <c r="Y30" i="1"/>
  <c r="Y33" i="1"/>
  <c r="AI202" i="1"/>
  <c r="AG202" i="1"/>
  <c r="L8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Ana Maria Rodriguez Porras</author>
    <author/>
  </authors>
  <commentList>
    <comment ref="J9" authorId="0" shapeId="0" xr:uid="{443ED899-3A92-4F56-8F4E-503FD6723F35}">
      <text>
        <r>
          <rPr>
            <sz val="11"/>
            <color theme="1"/>
            <rFont val="Calibri"/>
            <family val="2"/>
            <scheme val="minor"/>
          </rPr>
          <t xml:space="preserve">Ana Maria Rodriguez Porras:
</t>
        </r>
      </text>
    </comment>
    <comment ref="AR10" authorId="1" shapeId="0" xr:uid="{00000000-0006-0000-0000-00002C000000}">
      <text>
        <r>
          <rPr>
            <sz val="11"/>
            <color theme="1"/>
            <rFont val="Calibri"/>
            <family val="2"/>
            <scheme val="minor"/>
          </rPr>
          <t>======
ID#AAAAW5Gm18M
tc={A5E5D35F-531F-425F-AB42-AD16B975394D}    (2022-04-06 17:52:45)
[Threaded comment]
Your version of Excel allows you to read this threaded comment; however, any edits to it will get removed if the file is opened in a newer version of Excel. Learn more: https://go.microsoft.com/fwlink/?linkid=870924
Comment:
    Muestra sobre ejecución lo que no coincide con el % ejecución presupuestal</t>
        </r>
      </text>
    </comment>
    <comment ref="AX10" authorId="1" shapeId="0" xr:uid="{00000000-0006-0000-0000-00006F000000}">
      <text>
        <r>
          <rPr>
            <sz val="11"/>
            <color theme="1"/>
            <rFont val="Calibri"/>
            <family val="2"/>
            <scheme val="minor"/>
          </rPr>
          <t>======
ID#AAAAW5Gm138
tc={BE3B6D01-4397-46F9-9E12-5B29E00CCC67}    (2022-04-06 17:52:45)
[Threaded comment]
Your versión of Excel allows you to read this threaded comment; however, any edits to it will get removed if the file is opened in a newer version of Excel. Learn more: https://go.microsoft.com/fwlink/?linkid=870924
Comment:
    Diligenciar análisis implementación de enfoques dado que en el I trimestre no fue diligenciado (sugerencia)</t>
        </r>
      </text>
    </comment>
    <comment ref="AS11" authorId="1" shapeId="0" xr:uid="{00000000-0006-0000-0000-000051000000}">
      <text>
        <r>
          <rPr>
            <sz val="11"/>
            <color theme="1"/>
            <rFont val="Calibri"/>
            <family val="2"/>
            <scheme val="minor"/>
          </rPr>
          <t>======
ID#AAAAW5Gm150
tc={BDC831E3-65E8-4852-A88C-F21B594A11AD}    (2022-04-06 17:52:45)
[Threaded comment]
Your version of Excel allows you to read this threaded comment; however, any edits to it will get removed if the file is opened in a newer version of Excel. Learn more: https://go.microsoft.com/fwlink/?linkid=870924
Comment:
    El % no corresponde con la sobre ejecuciòn</t>
        </r>
      </text>
    </comment>
    <comment ref="AS12" authorId="1" shapeId="0" xr:uid="{00000000-0006-0000-0000-000059000000}">
      <text>
        <r>
          <rPr>
            <sz val="11"/>
            <color theme="1"/>
            <rFont val="Calibri"/>
            <family val="2"/>
            <scheme val="minor"/>
          </rPr>
          <t>======
ID#AAAAW5Gm15U
tc={5A3100FC-6195-463C-ACD1-2303EFA50140}    (2022-04-06 17:52:45)
[Threaded comment]
Your version of Excel allows you to read this threaded comment; however, any edits to it will get removed if the file is opened in a newer version of Excel. Learn more: https://go.microsoft.com/fwlink/?linkid=870924
Comment:
    El % no corresponde a la sobre ejecución que muestra el recurso</t>
        </r>
      </text>
    </comment>
    <comment ref="AT12" authorId="1" shapeId="0" xr:uid="{00000000-0006-0000-0000-00005E000000}">
      <text>
        <r>
          <rPr>
            <sz val="11"/>
            <color theme="1"/>
            <rFont val="Calibri"/>
            <family val="2"/>
            <scheme val="minor"/>
          </rPr>
          <t>======
ID#AAAAW5Gm15A
Diana Ximena Huertas Rivera    (2022-04-06 17:52:45)
La meta tiene la unidad de medida en porcentaje</t>
        </r>
      </text>
    </comment>
    <comment ref="AU12" authorId="1" shapeId="0" xr:uid="{00000000-0006-0000-0000-00000B000000}">
      <text>
        <r>
          <rPr>
            <sz val="11"/>
            <color theme="1"/>
            <rFont val="Calibri"/>
            <family val="2"/>
            <scheme val="minor"/>
          </rPr>
          <t>======
ID#AAAAW5Gm1-U
Diana Ximena Huertas Rivera    (2022-04-06 17:52:46)
No se puede determinar sin la claridad del dato de la celda AZ</t>
        </r>
      </text>
    </comment>
    <comment ref="AX12" authorId="1" shapeId="0" xr:uid="{00000000-0006-0000-0000-000057000000}">
      <text>
        <r>
          <rPr>
            <sz val="11"/>
            <color theme="1"/>
            <rFont val="Calibri"/>
            <family val="2"/>
            <scheme val="minor"/>
          </rPr>
          <t>======
ID#AAAAW5Gm15c
tc={EA8D928B-C177-4A44-A3CF-0AC02CFE8AA6}    (2022-04-06 17:52:45)
[Threaded comment]
Your version of Excel allows you to read this threaded comment; however, any edits to it will get removed if the file is opened in a newer version of Excel. Learn more: https://go.microsoft.com/fwlink/?linkid=870924
Comment:
    Diligenciar el ìtem</t>
        </r>
      </text>
    </comment>
    <comment ref="AR14" authorId="1" shapeId="0" xr:uid="{00000000-0006-0000-0000-000037000000}">
      <text>
        <r>
          <rPr>
            <sz val="11"/>
            <color theme="1"/>
            <rFont val="Calibri"/>
            <family val="2"/>
            <scheme val="minor"/>
          </rPr>
          <t>======
ID#AAAAW5Gm17g
Leidy Dayana Viscaya Quitian    (2022-04-06 17:52:45)
Es importante indicar el presupuesto  que se invirtió para dar cumplimiento a la acción</t>
        </r>
      </text>
    </comment>
    <comment ref="AT14" authorId="1" shapeId="0" xr:uid="{00000000-0006-0000-0000-000021000000}">
      <text>
        <r>
          <rPr>
            <sz val="11"/>
            <color theme="1"/>
            <rFont val="Calibri"/>
            <family val="2"/>
            <scheme val="minor"/>
          </rPr>
          <t>======
ID#AAAAW5Gm188
tc={69C054A2-18A1-4A52-AC08-FDFD2E85D894}    (2022-04-06 17:52:45)
[Threaded comment]
Your version of Excel allows you to read this threaded comment; however, any edits to it will get removed if the file is opened in a newer version of Excel. Learn more: https://go.microsoft.com/fwlink/?linkid=870924
Comment:
    No corresponde con el avance cualitativo reportado 
Reply:
    No corresponde con el avance cualitativo reportado</t>
        </r>
      </text>
    </comment>
    <comment ref="AR15" authorId="1" shapeId="0" xr:uid="{00000000-0006-0000-0000-000005000000}">
      <text>
        <r>
          <rPr>
            <sz val="11"/>
            <color theme="1"/>
            <rFont val="Calibri"/>
            <family val="2"/>
            <scheme val="minor"/>
          </rPr>
          <t>======
ID#AAAAW5Gm1-s
Leidy Dayana Viscaya Quitian    (2022-04-06 17:52:46)
El presupuesto ejecutado se debe reportar acumulado, por ende no debería ser menor que el reportado con corte a 30/09/2021</t>
        </r>
      </text>
    </comment>
    <comment ref="AS15" authorId="1" shapeId="0" xr:uid="{00000000-0006-0000-0000-000070000000}">
      <text>
        <r>
          <rPr>
            <sz val="11"/>
            <color theme="1"/>
            <rFont val="Calibri"/>
            <family val="2"/>
            <scheme val="minor"/>
          </rPr>
          <t>======
ID#AAAAW5Gm134
tc={88E84A02-DF9C-4B7E-88E2-DAF58DD219FB}    (2022-04-06 17:52:45)
[Threaded comment]
Your version of Excel allows you to read this threaded comment; however, any edits to it will get removed if the file is opened in a newer version of Excel. Learn more: https://go.microsoft.com/fwlink/?linkid=870924
Comment:
    Debe revisar el % asignado, en tanto no corresponde con el presupuesto ejecutado</t>
        </r>
      </text>
    </comment>
    <comment ref="AT15" authorId="1" shapeId="0" xr:uid="{00000000-0006-0000-0000-00006D000000}">
      <text>
        <r>
          <rPr>
            <sz val="11"/>
            <color theme="1"/>
            <rFont val="Calibri"/>
            <family val="2"/>
            <scheme val="minor"/>
          </rPr>
          <t>======
ID#AAAAW5Gm14E
Diana Ximena Huertas Rivera    (2022-04-06 17:52:45)
La meta tiene la unidad de medida en porcentaje</t>
        </r>
      </text>
    </comment>
    <comment ref="AU15" authorId="1" shapeId="0" xr:uid="{00000000-0006-0000-0000-000042000000}">
      <text>
        <r>
          <rPr>
            <sz val="11"/>
            <color theme="1"/>
            <rFont val="Calibri"/>
            <family val="2"/>
            <scheme val="minor"/>
          </rPr>
          <t>======
ID#AAAAW5Gm16w
Diana Ximena Huertas Rivera    (2022-04-06 17:52:45)
No se puede determinar sin la claridad del dato de la celda AZ</t>
        </r>
      </text>
    </comment>
    <comment ref="AW15" authorId="1" shapeId="0" xr:uid="{00000000-0006-0000-0000-000016000000}">
      <text>
        <r>
          <rPr>
            <sz val="11"/>
            <color theme="1"/>
            <rFont val="Calibri"/>
            <family val="2"/>
            <scheme val="minor"/>
          </rPr>
          <t>======
ID#AAAAW5Gm19o
tc={1DE80B15-EC60-4750-AC8F-B49C8F4986C6}    (2022-04-06 17:52:46)
[Threaded comment]
Your version of Excel allows you to read this threaded comment; however, any edits to it will get removed if the file is opened in a newer version of Excel. Learn more: https://go.microsoft.com/fwlink/?linkid=870924
Comment:
    Diligencias ítem.  Algunas cosas se mencionaron en el ítem avance cualitativo.</t>
        </r>
      </text>
    </comment>
    <comment ref="AX15" authorId="1" shapeId="0" xr:uid="{00000000-0006-0000-0000-000006000000}">
      <text>
        <r>
          <rPr>
            <sz val="11"/>
            <color theme="1"/>
            <rFont val="Calibri"/>
            <family val="2"/>
            <scheme val="minor"/>
          </rPr>
          <t>======
ID#AAAAW5Gm1-o
tc={01893EE7-B671-4DE6-9ACA-ED5C6E12BB9E}    (2022-04-06 17:52:46)
[Threaded comment]
Your version of Excel allows you to read this threaded comment; however, any edits to it will get removed if the file is opened in a newer version of Excel. Learn more: https://go.microsoft.com/fwlink/?linkid=870924
Comment:
    El reporte porcentual no corresponde al ítem de análisis, debe escribirse como se implementó enfoques en el avance de la acción</t>
        </r>
      </text>
    </comment>
    <comment ref="AS16" authorId="1" shapeId="0" xr:uid="{00000000-0006-0000-0000-000061000000}">
      <text>
        <r>
          <rPr>
            <sz val="11"/>
            <color theme="1"/>
            <rFont val="Calibri"/>
            <family val="2"/>
            <scheme val="minor"/>
          </rPr>
          <t>======
ID#AAAAW5Gm140
tc={100BD2D3-C45E-41D3-AA62-A513C9331C48}    (2022-04-06 17:52:45)
[Threaded comment]
Your version of Excel allows you to read this threaded comment; however, any edits to it will get removed if the file is opened in a newer version of Excel. Learn more: https://go.microsoft.com/fwlink/?linkid=870924
Comment:
    Revisar %</t>
        </r>
      </text>
    </comment>
    <comment ref="AT16" authorId="1" shapeId="0" xr:uid="{00000000-0006-0000-0000-00002A000000}">
      <text>
        <r>
          <rPr>
            <sz val="11"/>
            <color theme="1"/>
            <rFont val="Calibri"/>
            <family val="2"/>
            <scheme val="minor"/>
          </rPr>
          <t>======
ID#AAAAW5Gm18U
Diana Ximena Huertas Rivera    (2022-04-06 17:52:45)
La meta tiene la unidad de medida en porcentaje</t>
        </r>
      </text>
    </comment>
    <comment ref="AU16" authorId="1" shapeId="0" xr:uid="{00000000-0006-0000-0000-00000E000000}">
      <text>
        <r>
          <rPr>
            <sz val="11"/>
            <color theme="1"/>
            <rFont val="Calibri"/>
            <family val="2"/>
            <scheme val="minor"/>
          </rPr>
          <t>======
ID#AAAAW5Gm1-I
Diana Ximena Huertas Rivera    (2022-04-06 17:52:46)
No se puede determinar sin la claridad del dato de la celda AZ</t>
        </r>
      </text>
    </comment>
    <comment ref="AX16" authorId="1" shapeId="0" xr:uid="{00000000-0006-0000-0000-000053000000}">
      <text>
        <r>
          <rPr>
            <sz val="11"/>
            <color theme="1"/>
            <rFont val="Calibri"/>
            <family val="2"/>
            <scheme val="minor"/>
          </rPr>
          <t>======
ID#AAAAW5Gm15s
tc={1A51B444-FCA9-4385-BAD3-8A05AD2086F7}    (2022-04-06 17:52:45)
[Threaded comment]
Your version of Excel allows you to read this threaded comment; however, any edits to it will get removed if the file is opened in a newer version of Excel. Learn more: https://go.microsoft.com/fwlink/?linkid=870924
Comment:
    Diligenciar ìtem</t>
        </r>
      </text>
    </comment>
    <comment ref="AV18" authorId="1" shapeId="0" xr:uid="{00000000-0006-0000-0000-000074000000}">
      <text>
        <r>
          <rPr>
            <sz val="11"/>
            <color theme="1"/>
            <rFont val="Calibri"/>
            <family val="2"/>
            <scheme val="minor"/>
          </rPr>
          <t>======
ID#AAAAW5Gm13o
tc={30E966EB-F11C-4FD4-8A0C-E61A852ED33D}    (2022-04-06 17:52:45)
[Threaded comment]
Your version of Excel allows you to read this threaded comment; however, any edits to it will get removed if the file is opened in a newer version of Excel. Learn more: https://go.microsoft.com/fwlink/?linkid=870924
Comment:
    No es clara l a  dificultad si se cumplió con la acción concertada</t>
        </r>
      </text>
    </comment>
    <comment ref="AU19" authorId="1" shapeId="0" xr:uid="{00000000-0006-0000-0000-00004D000000}">
      <text>
        <r>
          <rPr>
            <sz val="11"/>
            <color theme="1"/>
            <rFont val="Calibri"/>
            <family val="2"/>
            <scheme val="minor"/>
          </rPr>
          <t>======
ID#AAAAW5Gm16E
tc={C62A6E67-6A86-463F-847E-FC8E920D8D97}    (2022-04-06 17:52:45)
[Threaded comment]
Your version of Excel allows you to read this threaded comment; however, any edits to it will get removed if the file is opened in a newer version of Excel. Learn more: https://go.microsoft.com/fwlink/?linkid=870924
Comment:
    Se cumple con la acción entonces porque no con el 100% que corresponde al 25% de la meta?</t>
        </r>
      </text>
    </comment>
    <comment ref="AW21" authorId="1" shapeId="0" xr:uid="{00000000-0006-0000-0000-000012000000}">
      <text>
        <r>
          <rPr>
            <sz val="11"/>
            <color theme="1"/>
            <rFont val="Calibri"/>
            <family val="2"/>
            <scheme val="minor"/>
          </rPr>
          <t>======
ID#AAAAW5Gm194
tc={912F10C3-5E93-413D-B0D3-C4098F0FAA48}    (2022-04-06 17:52:46)
[Threaded comment]
Your version of Excel allows you to read this threaded comment; however, any edits to it will get removed if the file is opened in a newer version of Excel. Learn more: https://go.microsoft.com/fwlink/?linkid=870924
Comment:
    Diligenciar ìtem</t>
        </r>
      </text>
    </comment>
    <comment ref="AS22" authorId="1" shapeId="0" xr:uid="{00000000-0006-0000-0000-000048000000}">
      <text>
        <r>
          <rPr>
            <sz val="11"/>
            <color theme="1"/>
            <rFont val="Calibri"/>
            <family val="2"/>
            <scheme val="minor"/>
          </rPr>
          <t>======
ID#AAAAW5Gm16Y
tc={35DF9DAB-77D6-4D08-A61E-41617CA6BA51}    (2022-04-06 17:52:45)
[Threaded comment]
Your version of Excel allows you to read this threaded comment; however, any edits to it will get removed if the file is opened in a newer version of Excel. Learn more: https://go.microsoft.com/fwlink/?linkid=870924
Comment:
    Revisar % dado que se muestra sobre ejecución</t>
        </r>
      </text>
    </comment>
    <comment ref="AT22" authorId="1" shapeId="0" xr:uid="{00000000-0006-0000-0000-00005B000000}">
      <text>
        <r>
          <rPr>
            <sz val="11"/>
            <color theme="1"/>
            <rFont val="Calibri"/>
            <family val="2"/>
            <scheme val="minor"/>
          </rPr>
          <t>======
ID#AAAAW5Gm15M
Diana Ximena Huertas Rivera    (2022-04-06 17:52:45)
No corresponde a la unidad de medida de la meta</t>
        </r>
      </text>
    </comment>
    <comment ref="AU22" authorId="1" shapeId="0" xr:uid="{00000000-0006-0000-0000-000045000000}">
      <text>
        <r>
          <rPr>
            <sz val="11"/>
            <color theme="1"/>
            <rFont val="Calibri"/>
            <family val="2"/>
            <scheme val="minor"/>
          </rPr>
          <t>======
ID#AAAAW5Gm16k
Diana Ximena Huertas Rivera    (2022-04-06 17:52:45)
No se puede determinar hasta tener claridad de la celda anterior</t>
        </r>
      </text>
    </comment>
    <comment ref="AV22" authorId="1" shapeId="0" xr:uid="{00000000-0006-0000-0000-000046000000}">
      <text>
        <r>
          <rPr>
            <sz val="11"/>
            <color theme="1"/>
            <rFont val="Calibri"/>
            <family val="2"/>
            <scheme val="minor"/>
          </rPr>
          <t>======
ID#AAAAW5Gm16g
tc={57DE25AB-8B5D-47CF-A925-EC3E43465523}    (2022-04-06 17:52:45)
[Threaded comment]
Your version of Excel allows you to read this threaded comment; however, any edits to it will get removed if the file is opened in a newer version of Excel. Learn more: https://go.microsoft.com/fwlink/?linkid=870924
Comment:
    La acción concertada no habla de No. de personas, sino de ingreso gratuito ...., esto se menciona para sugerir revisar avance numérico del indicador</t>
        </r>
      </text>
    </comment>
    <comment ref="AX22" authorId="1" shapeId="0" xr:uid="{00000000-0006-0000-0000-000065000000}">
      <text>
        <r>
          <rPr>
            <sz val="11"/>
            <color theme="1"/>
            <rFont val="Calibri"/>
            <family val="2"/>
            <scheme val="minor"/>
          </rPr>
          <t>======
ID#AAAAW5Gm14k
tc={D19453D9-44B2-4598-90DC-FD81B4F69992}    (2022-04-06 17:52:45)
[Threaded comment]
Your version of Excel allows you to read this threaded comment; however, any edits to it will get removed if the file is opened in a newer version of Excel. Learn more: https://go.microsoft.com/fwlink/?linkid=870924
Comment:
    Diligenciar</t>
        </r>
      </text>
    </comment>
    <comment ref="AS23" authorId="1" shapeId="0" xr:uid="{00000000-0006-0000-0000-00001B000000}">
      <text>
        <r>
          <rPr>
            <sz val="11"/>
            <color theme="1"/>
            <rFont val="Calibri"/>
            <family val="2"/>
            <scheme val="minor"/>
          </rPr>
          <t>======
ID#AAAAW5Gm19U
tc={88A44267-E142-4A1F-9395-A7712C4F9686}    (2022-04-06 17:52:45)
[Threaded comment]
Your version of Excel allows you to read this threaded comment; however, any edits to it will get removed if the file is opened in a newer version of Excel. Learn more: https://go.microsoft.com/fwlink/?linkid=870924
Comment:
    El % sería el 12,5%</t>
        </r>
      </text>
    </comment>
    <comment ref="AU23" authorId="1" shapeId="0" xr:uid="{00000000-0006-0000-0000-000009000000}">
      <text>
        <r>
          <rPr>
            <sz val="11"/>
            <color theme="1"/>
            <rFont val="Calibri"/>
            <family val="2"/>
            <scheme val="minor"/>
          </rPr>
          <t>======
ID#AAAAW5Gm1-c
tc={96C71DC0-3F14-4B5A-992B-80572BC9CD17}    (2022-04-06 17:52:46)
[Threaded comment]
Your version of Excel allows you to read this threaded comment; however, any edits to it will get removed if the file is opened in a newer version of Excel. Learn more: https://go.microsoft.com/fwlink/?linkid=870924
Comment:
    El % sería de 12, 5%</t>
        </r>
      </text>
    </comment>
    <comment ref="AX23" authorId="1" shapeId="0" xr:uid="{00000000-0006-0000-0000-000044000000}">
      <text>
        <r>
          <rPr>
            <sz val="11"/>
            <color theme="1"/>
            <rFont val="Calibri"/>
            <family val="2"/>
            <scheme val="minor"/>
          </rPr>
          <t>======
ID#AAAAW5Gm16o
tc={E6F6EF64-DC32-458C-BEA0-B36A2BE6A65B}    (2022-04-06 17:52:45)
[Threaded comment]
Your version of Excel allows you to read this threaded comment; however, any edits to it will get removed if the file is opened in a newer version of Excel. Learn more: https://go.microsoft.com/fwlink/?linkid=870924
Comment:
    Diligenciar en relación a la acción lograda en el iv trimestre</t>
        </r>
      </text>
    </comment>
    <comment ref="AS24" authorId="1" shapeId="0" xr:uid="{00000000-0006-0000-0000-000041000000}">
      <text>
        <r>
          <rPr>
            <sz val="11"/>
            <color theme="1"/>
            <rFont val="Calibri"/>
            <family val="2"/>
            <scheme val="minor"/>
          </rPr>
          <t>======
ID#AAAAW5Gm160
Leidy Dayana Viscaya Quitian    (2022-04-06 17:52:45)
Indicar en el avance cualitativo a qué se debe el avance de ejecución presupuestal superior al 100 %</t>
        </r>
      </text>
    </comment>
    <comment ref="AS31" authorId="1" shapeId="0" xr:uid="{00000000-0006-0000-0000-000035000000}">
      <text>
        <r>
          <rPr>
            <sz val="11"/>
            <color theme="1"/>
            <rFont val="Calibri"/>
            <family val="2"/>
            <scheme val="minor"/>
          </rPr>
          <t>======
ID#AAAAW5Gm17o
tc={2F474C7E-16B4-4F73-8EE1-BFAD2672139F}    (2022-04-06 17:52:45)
[Threaded comment]
Your version of Excel allows you to read this threaded comment; however, any edits to it will get removed if the file is opened in a newer version of Excel. Learn more: https://go.microsoft.com/fwlink/?linkid=870924
Comment:
    Se debe revisar % asignado dado que el valor se excedió a lo planeado</t>
        </r>
      </text>
    </comment>
    <comment ref="AU31" authorId="1" shapeId="0" xr:uid="{00000000-0006-0000-0000-000031000000}">
      <text>
        <r>
          <rPr>
            <sz val="11"/>
            <color theme="1"/>
            <rFont val="Calibri"/>
            <family val="2"/>
            <scheme val="minor"/>
          </rPr>
          <t>======
ID#AAAAW5Gm174
tc={8A375BCC-353F-4504-A5DA-15169EE518BB}    (2022-04-06 17:52:45)
[Threaded comment]
Your version of Excel allows you to read this threaded comment; however, any edits to it will get removed if the file is opened in a newer version of Excel. Learn more: https://go.microsoft.com/fwlink/?linkid=870924
Comment:
    Revisar % dado que se superó el resultado propuesto en la meta.</t>
        </r>
      </text>
    </comment>
    <comment ref="AT36" authorId="1" shapeId="0" xr:uid="{00000000-0006-0000-0000-000047000000}">
      <text>
        <r>
          <rPr>
            <sz val="11"/>
            <color theme="1"/>
            <rFont val="Calibri"/>
            <family val="2"/>
            <scheme val="minor"/>
          </rPr>
          <t>======
ID#AAAAW5Gm16c
tc={6BAFB94E-9194-48B1-97C6-137C483BD88D}    (2022-04-06 17:52:45)
[Threaded comment]
Your version of Excel allows you to read this threaded comment; however, any edits to it will get removed if the file is opened in a newer version of Excel. Learn more: https://go.microsoft.com/fwlink/?linkid=870924
Comment:
    No corresponde en tanto no se avanza cualitativamente en la acción</t>
        </r>
      </text>
    </comment>
    <comment ref="AV37" authorId="1" shapeId="0" xr:uid="{00000000-0006-0000-0000-00004A000000}">
      <text>
        <r>
          <rPr>
            <sz val="11"/>
            <color theme="1"/>
            <rFont val="Calibri"/>
            <family val="2"/>
            <scheme val="minor"/>
          </rPr>
          <t>======
ID#AAAAW5Gm16Q
tc={5197049D-3296-4913-A174-DEA84DE85FF5}    (2022-04-06 17:52:45)
[Threaded comment]
Your version of Excel allows you to read this threaded comment; however, any edits to it will get removed if the file is opened in a newer version of Excel. Learn more: https://go.microsoft.com/fwlink/?linkid=870924
Comment:
    No hubo avances; no obstante, no se propone meta para el 2021 y si presupuesto. La actividad habla de 1</t>
        </r>
      </text>
    </comment>
    <comment ref="AR39" authorId="1" shapeId="0" xr:uid="{00000000-0006-0000-0000-000063000000}">
      <text>
        <r>
          <rPr>
            <sz val="11"/>
            <color theme="1"/>
            <rFont val="Calibri"/>
            <family val="2"/>
            <scheme val="minor"/>
          </rPr>
          <t>======
ID#AAAAW5Gm14s
Leidy Dayana Viscaya Quitian    (2022-04-06 17:52:45)
Es importante indicar el presupuesto  que se invirtió para dar  avance 
a la acción</t>
        </r>
      </text>
    </comment>
    <comment ref="AX39" authorId="1" shapeId="0" xr:uid="{00000000-0006-0000-0000-000076000000}">
      <text>
        <r>
          <rPr>
            <sz val="11"/>
            <color theme="1"/>
            <rFont val="Calibri"/>
            <family val="2"/>
            <scheme val="minor"/>
          </rPr>
          <t>======
ID#AAAAW5Gm13g
tc={E3B36841-7FE6-40F5-A563-D84C860CABC4}    (2022-04-06 17:52:45)
[Threaded comment]
Your version of Excel allows you to read this threaded comment; however, any edits to it will get removed if the file is opened in a newer version of Excel. Learn more: https://go.microsoft.com/fwlink/?linkid=870924
Comment:
    Hay algún análisis en este avance?</t>
        </r>
      </text>
    </comment>
    <comment ref="AR42" authorId="1" shapeId="0" xr:uid="{00000000-0006-0000-0000-00000A000000}">
      <text>
        <r>
          <rPr>
            <sz val="11"/>
            <color theme="1"/>
            <rFont val="Calibri"/>
            <family val="2"/>
            <scheme val="minor"/>
          </rPr>
          <t>======
ID#AAAAW5Gm1-Y
Leidy Dayana Viscaya Quitian    (2022-04-06 17:52:46)
en esta celda no debe ir texto. 
Es importante indicar el presupuesto  que se invirtió para dar cumplimiento a la acción</t>
        </r>
      </text>
    </comment>
    <comment ref="AR43" authorId="1" shapeId="0" xr:uid="{00000000-0006-0000-0000-000029000000}">
      <text>
        <r>
          <rPr>
            <sz val="11"/>
            <color theme="1"/>
            <rFont val="Calibri"/>
            <family val="2"/>
            <scheme val="minor"/>
          </rPr>
          <t>======
ID#AAAAW5Gm18Y
Leidy Dayana Viscaya Quitian    (2022-04-06 17:52:45)
Registrar presupuesto ejecutado y % de ejecución.</t>
        </r>
      </text>
    </comment>
    <comment ref="AV43" authorId="1" shapeId="0" xr:uid="{00000000-0006-0000-0000-00006B000000}">
      <text>
        <r>
          <rPr>
            <sz val="11"/>
            <color theme="1"/>
            <rFont val="Calibri"/>
            <family val="2"/>
            <scheme val="minor"/>
          </rPr>
          <t>======
ID#AAAAW5Gm14M
tc={8CEEB727-5077-4B04-B703-7FE26DBE908A}    (2022-04-06 17:52:45)
[Threaded comment]
Your version of Excel allows you to read this threaded comment; however, any edits to it will get removed if the file is opened in a newer version of Excel. Learn more: https://go.microsoft.com/fwlink/?linkid=870924
Comment:
    Reportar información de avance cualitativo</t>
        </r>
      </text>
    </comment>
    <comment ref="AW49" authorId="1" shapeId="0" xr:uid="{00000000-0006-0000-0000-000034000000}">
      <text>
        <r>
          <rPr>
            <sz val="11"/>
            <color theme="1"/>
            <rFont val="Calibri"/>
            <family val="2"/>
            <scheme val="minor"/>
          </rPr>
          <t>======
ID#AAAAW5Gm17s
tc={E4E8FC27-8CE5-4581-A586-6B64E3CA0F16}    (2022-04-06 17:52:45)
[Threaded comment]
Your version of Excel allows you to read this threaded comment; however, any edits to it will get removed if the file is opened in a newer version of Excel. Learn more: https://go.microsoft.com/fwlink/?linkid=870924
Comment:
    Quitar el rojo. no viene a lugar con lo planteado en el IV trimestre de seguimiento</t>
        </r>
      </text>
    </comment>
    <comment ref="AX50" authorId="1" shapeId="0" xr:uid="{00000000-0006-0000-0000-00003B000000}">
      <text>
        <r>
          <rPr>
            <sz val="11"/>
            <color theme="1"/>
            <rFont val="Calibri"/>
            <family val="2"/>
            <scheme val="minor"/>
          </rPr>
          <t>======
ID#AAAAW5Gm17Q
tc={97EAFD0B-C9E0-4185-AF4B-DF892414F0B1}    (2022-04-06 17:52:45)
[Threaded comment]
Your version of Excel allows you to read this threaded comment; however, any edits to it will get removed if the file is opened in a newer version of Excel. Learn more: https://go.microsoft.com/fwlink/?linkid=870924
Comment:
    Dilingenciar ítem</t>
        </r>
      </text>
    </comment>
    <comment ref="AX52" authorId="1" shapeId="0" xr:uid="{00000000-0006-0000-0000-000018000000}">
      <text>
        <r>
          <rPr>
            <sz val="11"/>
            <color theme="1"/>
            <rFont val="Calibri"/>
            <family val="2"/>
            <scheme val="minor"/>
          </rPr>
          <t>======
ID#AAAAW5Gm19g
tc={5DA1AAD3-93DB-460A-8CDD-CEE471F1671A}    (2022-04-06 17:52:46)
[Threaded comment]
Your version of Excel allows you to read this threaded comment; however, any edits to it will get removed if the file is opened in a newer version of Excel. Learn more: https://go.microsoft.com/fwlink/?linkid=870924
Comment:
    Diligenciar item</t>
        </r>
      </text>
    </comment>
    <comment ref="AS54" authorId="1" shapeId="0" xr:uid="{00000000-0006-0000-0000-00002D000000}">
      <text>
        <r>
          <rPr>
            <sz val="11"/>
            <color theme="1"/>
            <rFont val="Calibri"/>
            <family val="2"/>
            <scheme val="minor"/>
          </rPr>
          <t>======
ID#AAAAW5Gm18I
tc={52C8703C-638E-4432-8613-4059A0037BC1}    (2022-04-06 17:52:45)
[Threaded comment]
Your version of Excel allows you to read this threaded comment; however, any edits to it will get removed if the file is opened in a newer version of Excel. Learn more: https://go.microsoft.com/fwlink/?linkid=870924
Comment:
    Debe ajustarse % se gasto menos dinero que el presupuestado</t>
        </r>
      </text>
    </comment>
    <comment ref="AU54" authorId="1" shapeId="0" xr:uid="{00000000-0006-0000-0000-00003F000000}">
      <text>
        <r>
          <rPr>
            <sz val="11"/>
            <color theme="1"/>
            <rFont val="Calibri"/>
            <family val="2"/>
            <scheme val="minor"/>
          </rPr>
          <t>======
ID#AAAAW5Gm17A
tc={B6F15368-3FAE-4ECD-B27B-32FFF13BEB62}    (2022-04-06 17:52:45)
[Threaded comment]
Your version of Excel allows you to read this threaded comment; however, any edits to it will get removed if the file is opened in a newer version of Excel. Learn more: https://go.microsoft.com/fwlink/?linkid=870924
Comment:
    Debe ajustarse % se alcanzó meta de 22</t>
        </r>
      </text>
    </comment>
    <comment ref="AV64" authorId="1" shapeId="0" xr:uid="{00000000-0006-0000-0000-000007000000}">
      <text>
        <r>
          <rPr>
            <sz val="11"/>
            <color theme="1"/>
            <rFont val="Calibri"/>
            <family val="2"/>
            <scheme val="minor"/>
          </rPr>
          <t>======
ID#AAAAW5Gm1-k
tc={2F7D2BB4-C60E-4ED6-BB89-E43274108DC1}    (2022-04-06 17:52:46)
[Threaded comment]
Your version of Excel allows you to read this threaded comment; however, any edits to it will get removed if the file is opened in a newer version of Excel. Learn more: https://go.microsoft.com/fwlink/?linkid=870924
Comment:
    Revisar porque se muestra un avance en relación a mayo del 2021</t>
        </r>
      </text>
    </comment>
    <comment ref="AW64" authorId="1" shapeId="0" xr:uid="{00000000-0006-0000-0000-000008000000}">
      <text>
        <r>
          <rPr>
            <sz val="11"/>
            <color theme="1"/>
            <rFont val="Calibri"/>
            <family val="2"/>
            <scheme val="minor"/>
          </rPr>
          <t>======
ID#AAAAW5Gm1-g
tc={9CF82A19-F272-45A6-B873-21CEDFBE103E}    (2022-04-06 17:52:46)
[Threaded comment]
Your version of Excel allows you to read this threaded comment; however, any edits to it will get removed if the file is opened in a newer version of Excel. Learn more: https://go.microsoft.com/fwlink/?linkid=870924
Comment:
    Revisar porque la alternativa de solución podría contener elementos que aporten al avance cualitativo  "Revisar porque se muestra un avance en relación a mayo del 2021"</t>
        </r>
      </text>
    </comment>
    <comment ref="AS69" authorId="1" shapeId="0" xr:uid="{00000000-0006-0000-0000-000075000000}">
      <text>
        <r>
          <rPr>
            <sz val="11"/>
            <color theme="1"/>
            <rFont val="Calibri"/>
            <family val="2"/>
            <scheme val="minor"/>
          </rPr>
          <t>======
ID#AAAAW5Gm13k
Leidy Dayana Viscaya Quitian    (2022-04-06 17:52:45)
Indicar en el avance cualitativo a qué se debe el avance de ejecución presupuestal superior al 100 %</t>
        </r>
      </text>
    </comment>
    <comment ref="AT75" authorId="1" shapeId="0" xr:uid="{00000000-0006-0000-0000-00002E000000}">
      <text>
        <r>
          <rPr>
            <sz val="11"/>
            <color theme="1"/>
            <rFont val="Calibri"/>
            <family val="2"/>
            <scheme val="minor"/>
          </rPr>
          <t>======
ID#AAAAW5Gm18E
tc={DE01CED6-2C67-4C28-A6B5-8C40C9D18D87}    (2022-04-06 17:52:45)
[Threaded comment]
Your version of Excel allows you to read this threaded comment; however, any edits to it will get removed if the file is opened in a newer version of Excel. Learn more: https://go.microsoft.com/fwlink/?linkid=870924
Comment:
    Los capítulos construidos no aportan al avance cualitativo, revisar.</t>
        </r>
      </text>
    </comment>
    <comment ref="AU75" authorId="1" shapeId="0" xr:uid="{00000000-0006-0000-0000-000060000000}">
      <text>
        <r>
          <rPr>
            <sz val="11"/>
            <color theme="1"/>
            <rFont val="Calibri"/>
            <family val="2"/>
            <scheme val="minor"/>
          </rPr>
          <t>======
ID#AAAAW5Gm144
tc={B84DFBF2-DB9D-45ED-A301-F5C6CCFAD13E}    (2022-04-06 17:52:45)
[Threaded comment]
Your version of Excel allows you to read this threaded comment; however, any edits to it will get removed if the file is opened in a newer version of Excel. Learn more: https://go.microsoft.com/fwlink/?linkid=870924
Comment:
    Revisar este ítem en relación al cambio que pueda darse en el avance cualitativo indicador</t>
        </r>
      </text>
    </comment>
    <comment ref="AS80" authorId="1" shapeId="0" xr:uid="{00000000-0006-0000-0000-00003A000000}">
      <text>
        <r>
          <rPr>
            <sz val="11"/>
            <color theme="1"/>
            <rFont val="Calibri"/>
            <family val="2"/>
            <scheme val="minor"/>
          </rPr>
          <t>======
ID#AAAAW5Gm17U
Leidy Dayana Viscaya Quitian    (2022-04-06 17:52:45)
Indicar en el avance cualitativo a qué se debe el avance de ejecución presupuestal superior al 100 %</t>
        </r>
      </text>
    </comment>
    <comment ref="AS83" authorId="1" shapeId="0" xr:uid="{00000000-0006-0000-0000-000077000000}">
      <text>
        <r>
          <rPr>
            <sz val="11"/>
            <color theme="1"/>
            <rFont val="Calibri"/>
            <family val="2"/>
            <scheme val="minor"/>
          </rPr>
          <t>======
ID#AAAAW5Gm13c
Leidy Dayana Viscaya Quitian    (2022-04-06 17:52:45)
Indicar en el avance cualitativo a qué se debe el avance de ejecución presupuestal superior al 100 %</t>
        </r>
      </text>
    </comment>
    <comment ref="AS87" authorId="1" shapeId="0" xr:uid="{00000000-0006-0000-0000-000050000000}">
      <text>
        <r>
          <rPr>
            <sz val="11"/>
            <color theme="1"/>
            <rFont val="Calibri"/>
            <family val="2"/>
            <scheme val="minor"/>
          </rPr>
          <t>======
ID#AAAAW5Gm154
Leidy Dayana Viscaya Quitian    (2022-04-06 17:52:45)
Indicar en el avance cualitativo a qué se debe el avance de ejecución presupuestal superior al 100 %</t>
        </r>
      </text>
    </comment>
    <comment ref="AR88" authorId="1" shapeId="0" xr:uid="{00000000-0006-0000-0000-000022000000}">
      <text>
        <r>
          <rPr>
            <sz val="11"/>
            <color theme="1"/>
            <rFont val="Calibri"/>
            <family val="2"/>
            <scheme val="minor"/>
          </rPr>
          <t>======
ID#AAAAW5Gm180
Leidy Dayana Viscaya Quitian    (2022-04-06 17:52:45)
Se debe indicar en el campo de dificultades ya alternativas de solución, la razón por la que no se muestra avance  en presupuesto l</t>
        </r>
      </text>
    </comment>
    <comment ref="AU88" authorId="1" shapeId="0" xr:uid="{00000000-0006-0000-0000-00002B000000}">
      <text>
        <r>
          <rPr>
            <sz val="11"/>
            <color theme="1"/>
            <rFont val="Calibri"/>
            <family val="2"/>
            <scheme val="minor"/>
          </rPr>
          <t>======
ID#AAAAW5Gm18Q
Diana Ximena Huertas Rivera    (2022-04-06 17:52:45)
El avance es acumulatico</t>
        </r>
      </text>
    </comment>
    <comment ref="AW88" authorId="1" shapeId="0" xr:uid="{00000000-0006-0000-0000-00001C000000}">
      <text>
        <r>
          <rPr>
            <sz val="11"/>
            <color theme="1"/>
            <rFont val="Calibri"/>
            <family val="2"/>
            <scheme val="minor"/>
          </rPr>
          <t>======
ID#AAAAW5Gm19Q
tc={E32E7F9E-AE15-4A2A-9D71-206FB349E81C}    (2022-04-06 17:52:45)
[Threaded comment]
Your version of Excel allows you to read this threaded comment; however, any edits to it will get removed if the file is opened in a newer version of Excel. Learn more: https://go.microsoft.com/fwlink/?linkid=870924
Comment:
    se recomienda explicar porque no hubo avance cualitativo de la actividad, dado que hasta 3 trimestre se avanzó en un % de 18% de la meta.</t>
        </r>
      </text>
    </comment>
    <comment ref="AW89" authorId="1" shapeId="0" xr:uid="{00000000-0006-0000-0000-00000C000000}">
      <text>
        <r>
          <rPr>
            <sz val="11"/>
            <color theme="1"/>
            <rFont val="Calibri"/>
            <family val="2"/>
            <scheme val="minor"/>
          </rPr>
          <t>======
ID#AAAAW5Gm1-Q
tc={C15134F2-EF97-4A46-B66C-272AE04058F5}    (2022-04-06 17:52:46)
[Threaded comment]
Your version of Excel allows you to read this threaded comment; however, any edits to it will get removed if the file is opened in a newer version of Excel. Learn more: https://go.microsoft.com/fwlink/?linkid=870924
Comment:
    Señalar las dificultades que se presentaron en relación al avance del % del indicador y de la ejecución presupuestal que en ambos casos se reporta del 0%</t>
        </r>
      </text>
    </comment>
    <comment ref="AW90" authorId="1" shapeId="0" xr:uid="{00000000-0006-0000-0000-000020000000}">
      <text>
        <r>
          <rPr>
            <sz val="11"/>
            <color theme="1"/>
            <rFont val="Calibri"/>
            <family val="2"/>
            <scheme val="minor"/>
          </rPr>
          <t>======
ID#AAAAW5Gm19A
tc={61E9E416-59B2-48C0-86FF-CED229CC7FF6}    (2022-04-06 17:52:45)
[Threaded comment]
Your version of Excel allows you to read this threaded comment; however, any edits to it will get removed if the file is opened in a newer version of Excel. Learn more: https://go.microsoft.com/fwlink/?linkid=870924
Comment:
    Diligenciar dificultad para avanzar en la acción concertada</t>
        </r>
      </text>
    </comment>
    <comment ref="AV91" authorId="1" shapeId="0" xr:uid="{00000000-0006-0000-0000-000039000000}">
      <text>
        <r>
          <rPr>
            <sz val="11"/>
            <color theme="1"/>
            <rFont val="Calibri"/>
            <family val="2"/>
            <scheme val="minor"/>
          </rPr>
          <t>======
ID#AAAAW5Gm17Y
tc={5679FA07-DEE7-4EA5-A9F0-A52B33695790}    (2022-04-06 17:52:45)
[Threaded comment]
Your version of Excel allows you to read this threaded comment; however, any edits to it will get removed if the file is opened in a newer version of Excel. Learn more: https://go.microsoft.com/fwlink/?linkid=870924
Comment:
    En relación al avance cualitativo que se reporta podría ampliarse información relacionada con la propuesta y ver si esta propuesta constituye un % así sea mínimo de avance al indicador.</t>
        </r>
      </text>
    </comment>
    <comment ref="AW91" authorId="1" shapeId="0" xr:uid="{00000000-0006-0000-0000-000068000000}">
      <text>
        <r>
          <rPr>
            <sz val="11"/>
            <color theme="1"/>
            <rFont val="Calibri"/>
            <family val="2"/>
            <scheme val="minor"/>
          </rPr>
          <t>======
ID#AAAAW5Gm14Y
tc={FA17FE75-13DD-4FE9-B5A3-6EB152C57D2D}    (2022-04-06 17:52:45)
[Threaded comment]
Your version of Excel allows you to read this threaded comment; however, any edits to it will get removed if the file is opened in a newer version of Excel. Learn more: https://go.microsoft.com/fwlink/?linkid=870924
Comment:
    Se recomienda diligenciar el ítem de dificultades y alternativas de solución.</t>
        </r>
      </text>
    </comment>
    <comment ref="AU92" authorId="1" shapeId="0" xr:uid="{00000000-0006-0000-0000-00004F000000}">
      <text>
        <r>
          <rPr>
            <sz val="11"/>
            <color theme="1"/>
            <rFont val="Calibri"/>
            <family val="2"/>
            <scheme val="minor"/>
          </rPr>
          <t>======
ID#AAAAW5Gm158
tc={B2059FDA-3B2C-4D2B-B5E7-597C8806012E}    (2022-04-06 17:52:45)
[Threaded comment]
Your version of Excel allows you to read this threaded comment; however, any edits to it will get removed if the file is opened in a newer version of Excel. Learn more: https://go.microsoft.com/fwlink/?linkid=870924
Comment:
    El avance cualitativo que se reporta podría representar un % de avance el indicador, considerar modificar el 0%</t>
        </r>
      </text>
    </comment>
    <comment ref="AW92" authorId="1" shapeId="0" xr:uid="{00000000-0006-0000-0000-000056000000}">
      <text>
        <r>
          <rPr>
            <sz val="11"/>
            <color theme="1"/>
            <rFont val="Calibri"/>
            <family val="2"/>
            <scheme val="minor"/>
          </rPr>
          <t>======
ID#AAAAW5Gm15g
tc={A1527736-51E9-4519-8088-FF278C383A21}    (2022-04-06 17:52:45)
[Threaded comment]
Your version of Excel allows you to read this threaded comment; however, any edits to it will get removed if the file is opened in a newer version of Excel. Learn more: https://go.microsoft.com/fwlink/?linkid=870924
Comment:
    Diligenciar ítem para ampliar información de la acción concertada</t>
        </r>
      </text>
    </comment>
    <comment ref="AW93" authorId="1" shapeId="0" xr:uid="{00000000-0006-0000-0000-00005F000000}">
      <text>
        <r>
          <rPr>
            <sz val="11"/>
            <color theme="1"/>
            <rFont val="Calibri"/>
            <family val="2"/>
            <scheme val="minor"/>
          </rPr>
          <t>======
ID#AAAAW5Gm148
tc={08BB364F-A170-4B02-B32C-9A43C6BAB1F5}    (2022-04-06 17:52:45)
[Threaded comment]
Your version of Excel allows you to read this threaded comment; however, any edits to it will get removed if the file is opened in a newer version of Excel. Learn more: https://go.microsoft.com/fwlink/?linkid=870924
Comment:
    Diligenciar ítem</t>
        </r>
      </text>
    </comment>
    <comment ref="AW96" authorId="1" shapeId="0" xr:uid="{00000000-0006-0000-0000-000015000000}">
      <text>
        <r>
          <rPr>
            <sz val="11"/>
            <color theme="1"/>
            <rFont val="Calibri"/>
            <family val="2"/>
            <scheme val="minor"/>
          </rPr>
          <t>======
ID#AAAAW5Gm19s
tc={C3ED58E1-DF3F-46CB-8330-6C88A526011B}    (2022-04-06 17:52:46)
[Threaded comment]
Your version of Excel allows you to read this threaded comment; however, any edits to it will get removed if the file is opened in a newer version of Excel. Learn more: https://go.microsoft.com/fwlink/?linkid=870924
Comment:
    Diligenciar el ítem</t>
        </r>
      </text>
    </comment>
    <comment ref="AU97" authorId="1" shapeId="0" xr:uid="{00000000-0006-0000-0000-00007C000000}">
      <text>
        <r>
          <rPr>
            <sz val="11"/>
            <color theme="1"/>
            <rFont val="Calibri"/>
            <family val="2"/>
            <scheme val="minor"/>
          </rPr>
          <t>======
ID#AAAAW5Gm13I
tc={43C8851D-FE81-4753-9985-04C8CF1F2B12}    (2022-04-06 17:52:45)
[Threaded comment]
Your version of Excel allows you to read this threaded comment; however, any edits to it will get removed if the file is opened in a newer version of Excel. Learn more: https://go.microsoft.com/fwlink/?linkid=870924
Comment:
    Según se lee en el avance cualitativo se cumplió con la acción concertada; así que debe modificarse el % de avance del indicador</t>
        </r>
      </text>
    </comment>
    <comment ref="AX97" authorId="1" shapeId="0" xr:uid="{00000000-0006-0000-0000-000011000000}">
      <text>
        <r>
          <rPr>
            <sz val="11"/>
            <color theme="1"/>
            <rFont val="Calibri"/>
            <family val="2"/>
            <scheme val="minor"/>
          </rPr>
          <t>======
ID#AAAAW5Gm198
tc={7A322F09-AEED-4972-959B-79D923735065}    (2022-04-06 17:52:46)
[Threaded comment]
Your version of Excel allows you to read this threaded comment; however, any edits to it will get removed if the file is opened in a newer version of Excel. Learn more: https://go.microsoft.com/fwlink/?linkid=870924
Comment:
    Diligenciar este ítem dado que se muestra avance cualitativo en la acción concertada.  Cuál fue el análisis en la implementación de enfoques</t>
        </r>
      </text>
    </comment>
    <comment ref="AW98" authorId="1" shapeId="0" xr:uid="{00000000-0006-0000-0000-000038000000}">
      <text>
        <r>
          <rPr>
            <sz val="11"/>
            <color theme="1"/>
            <rFont val="Calibri"/>
            <family val="2"/>
            <scheme val="minor"/>
          </rPr>
          <t>======
ID#AAAAW5Gm17c
tc={AD4AD6AD-A5B2-4A8B-A481-DA03200865A2}    (2022-04-06 17:52:45)
[Threaded comment]
Your version of Excel allows you to read this threaded comment; however, any edits to it will get removed if the file is opened in a newer version of Excel. Learn more: https://go.microsoft.com/fwlink/?linkid=870924
Comment:
    Diligenciar el ítem dado que el encuentro anual no se ejecutó en el 2021 y se aplazó para el 2022</t>
        </r>
      </text>
    </comment>
    <comment ref="AW99" authorId="1" shapeId="0" xr:uid="{00000000-0006-0000-0000-000055000000}">
      <text>
        <r>
          <rPr>
            <sz val="11"/>
            <color theme="1"/>
            <rFont val="Calibri"/>
            <family val="2"/>
            <scheme val="minor"/>
          </rPr>
          <t>======
ID#AAAAW5Gm15k
tc={BF6D1A72-B9E6-44F1-8C79-9E8953EECF72}    (2022-04-06 17:52:45)
[Threaded comment]
Your version of Excel allows you to read this threaded comment; however, any edits to it will get removed if the file is opened in a newer version of Excel. Learn more: https://go.microsoft.com/fwlink/?linkid=870924
Comment:
    Diligenciar el ítem</t>
        </r>
      </text>
    </comment>
    <comment ref="AR100" authorId="1" shapeId="0" xr:uid="{00000000-0006-0000-0000-000067000000}">
      <text>
        <r>
          <rPr>
            <sz val="11"/>
            <color theme="1"/>
            <rFont val="Calibri"/>
            <family val="2"/>
            <scheme val="minor"/>
          </rPr>
          <t>======
ID#AAAAW5Gm14c
tc={0E07B008-D76D-414C-A9DD-84CD8BA7A69D}    (2022-04-06 17:52:45)
[Threaded comment]
Your version of Excel allows you to read this threaded comment; however, any edits to it will get removed if the file is opened in a newer version of Excel. Learn more: https://go.microsoft.com/fwlink/?linkid=870924
Comment:
    Diligenciar ítem</t>
        </r>
      </text>
    </comment>
    <comment ref="AS100" authorId="1" shapeId="0" xr:uid="{00000000-0006-0000-0000-00005D000000}">
      <text>
        <r>
          <rPr>
            <sz val="11"/>
            <color theme="1"/>
            <rFont val="Calibri"/>
            <family val="2"/>
            <scheme val="minor"/>
          </rPr>
          <t>======
ID#AAAAW5Gm15E
tc={C27C34A3-05B0-4BF1-9A35-1AC3D672A3E0}    (2022-04-06 17:52:45)
[Threaded comment]
Your version of Excel allows you to read this threaded comment; however, any edits to it will get removed if the file is opened in a newer version of Excel. Learn more: https://go.microsoft.com/fwlink/?linkid=870924
Comment:
    Diligenciar ítem</t>
        </r>
      </text>
    </comment>
    <comment ref="AT100" authorId="1" shapeId="0" xr:uid="{00000000-0006-0000-0000-000058000000}">
      <text>
        <r>
          <rPr>
            <sz val="11"/>
            <color theme="1"/>
            <rFont val="Calibri"/>
            <family val="2"/>
            <scheme val="minor"/>
          </rPr>
          <t>======
ID#AAAAW5Gm15Y
tc={63FE4815-F199-418F-8C63-BC7126927C70}    (2022-04-06 17:52:45)
[Threaded comment]
Your version of Excel allows you to read this threaded comment; however, any edits to it will get removed if the file is opened in a newer version of Excel. Learn more: https://go.microsoft.com/fwlink/?linkid=870924
Comment:
    Diligenciar ítem</t>
        </r>
      </text>
    </comment>
    <comment ref="AU100" authorId="1" shapeId="0" xr:uid="{00000000-0006-0000-0000-000026000000}">
      <text>
        <r>
          <rPr>
            <sz val="11"/>
            <color theme="1"/>
            <rFont val="Calibri"/>
            <family val="2"/>
            <scheme val="minor"/>
          </rPr>
          <t>======
ID#AAAAW5Gm18k
tc={DF8E5240-1A86-44A9-BFBF-1500C086A474}    (2022-04-06 17:52:45)
[Threaded comment]
Your version of Excel allows you to read this threaded comment; however, any edits to it will get removed if the file is opened in a newer version of Excel. Learn more: https://go.microsoft.com/fwlink/?linkid=870924
Comment:
    Aumentar % dado que se reportan seguimientos en avances cualitativos</t>
        </r>
      </text>
    </comment>
    <comment ref="AW100" authorId="1" shapeId="0" xr:uid="{00000000-0006-0000-0000-000052000000}">
      <text>
        <r>
          <rPr>
            <sz val="11"/>
            <color theme="1"/>
            <rFont val="Calibri"/>
            <family val="2"/>
            <scheme val="minor"/>
          </rPr>
          <t>======
ID#AAAAW5Gm15w
tc={1138405E-0CED-4E4C-900A-5031B7242991}    (2022-04-06 17:52:45)
[Threaded comment]
Your version of Excel allows you to read this threaded comment; however, any edits to it will get removed if the file is opened in a newer version of Excel. Learn more: https://go.microsoft.com/fwlink/?linkid=870924
Comment:
    Completar información</t>
        </r>
      </text>
    </comment>
    <comment ref="AX100" authorId="1" shapeId="0" xr:uid="{00000000-0006-0000-0000-000073000000}">
      <text>
        <r>
          <rPr>
            <sz val="11"/>
            <color theme="1"/>
            <rFont val="Calibri"/>
            <family val="2"/>
            <scheme val="minor"/>
          </rPr>
          <t>======
ID#AAAAW5Gm13s
tc={15915DCD-9E00-4AE2-8DD1-9CB9F737F455}    (2022-04-06 17:52:45)
[Threaded comment]
Your version of Excel allows you to read this threaded comment; however, any edits to it will get removed if the file is opened in a newer version of Excel. Learn more: https://go.microsoft.com/fwlink/?linkid=870924
Comment:
    completar información</t>
        </r>
      </text>
    </comment>
    <comment ref="AW101" authorId="1" shapeId="0" xr:uid="{00000000-0006-0000-0000-000013000000}">
      <text>
        <r>
          <rPr>
            <sz val="11"/>
            <color theme="1"/>
            <rFont val="Calibri"/>
            <family val="2"/>
            <scheme val="minor"/>
          </rPr>
          <t>======
ID#AAAAW5Gm190
tc={47BBD425-23A7-4B3E-A6D2-C9DCEC740CDC}    (2022-04-06 17:52:46)
[Threaded comment]
Your version of Excel allows you to read this threaded comment; however, any edits to it will get removed if the file is opened in a newer version of Excel. Learn more: https://go.microsoft.com/fwlink/?linkid=870924
Comment:
    Diligenciar ítem</t>
        </r>
      </text>
    </comment>
    <comment ref="AT106" authorId="1" shapeId="0" xr:uid="{00000000-0006-0000-0000-00001A000000}">
      <text>
        <r>
          <rPr>
            <sz val="11"/>
            <color theme="1"/>
            <rFont val="Calibri"/>
            <family val="2"/>
            <scheme val="minor"/>
          </rPr>
          <t>======
ID#AAAAW5Gm19Y
Diana Ximena Huertas Rivera    (2022-04-06 17:52:45)
La unidad de medidad no corresponde a la meta</t>
        </r>
      </text>
    </comment>
    <comment ref="AU106" authorId="1" shapeId="0" xr:uid="{00000000-0006-0000-0000-00007B000000}">
      <text>
        <r>
          <rPr>
            <sz val="11"/>
            <color theme="1"/>
            <rFont val="Calibri"/>
            <family val="2"/>
            <scheme val="minor"/>
          </rPr>
          <t>======
ID#AAAAW5Gm13M
Diana Ximena Huertas Rivera    (2022-04-06 17:52:45)
No se puede determinar sin el valor de la celda anterior</t>
        </r>
      </text>
    </comment>
    <comment ref="AR107" authorId="1" shapeId="0" xr:uid="{00000000-0006-0000-0000-00001F000000}">
      <text>
        <r>
          <rPr>
            <sz val="11"/>
            <color theme="1"/>
            <rFont val="Calibri"/>
            <family val="2"/>
            <scheme val="minor"/>
          </rPr>
          <t>======
ID#AAAAW5Gm19E
Leidy Dayana Viscaya Quitian    (2022-04-06 17:52:45)
El presupuesto ejecutado se debe reportar acumulado, por ende no debería ser menor que el reportado con corte a 30/09/2021</t>
        </r>
      </text>
    </comment>
    <comment ref="AR110" authorId="1" shapeId="0" xr:uid="{00000000-0006-0000-0000-00005C000000}">
      <text>
        <r>
          <rPr>
            <sz val="11"/>
            <color theme="1"/>
            <rFont val="Calibri"/>
            <family val="2"/>
            <scheme val="minor"/>
          </rPr>
          <t>======
ID#AAAAW5Gm15I
Leidy Dayana Viscaya Quitian    (2022-04-06 17:52:45)
El presupuesto ejecutado se debe reportar acumulado, por ende no debería ser menor que el reportado con corte a 30/09/2021</t>
        </r>
      </text>
    </comment>
    <comment ref="AS114" authorId="1" shapeId="0" xr:uid="{00000000-0006-0000-0000-00001E000000}">
      <text>
        <r>
          <rPr>
            <sz val="11"/>
            <color theme="1"/>
            <rFont val="Calibri"/>
            <family val="2"/>
            <scheme val="minor"/>
          </rPr>
          <t>======
ID#AAAAW5Gm19I
tc={178481A7-4A67-48E2-BC57-8204A641E0BD}    (2022-04-06 17:52:45)
[Threaded comment]
Your version of Excel allows you to read this threaded comment; however, any edits to it will get removed if the file is opened in a newer version of Excel. Learn more: https://go.microsoft.com/fwlink/?linkid=870924
Comment:
    Revisar % y ajustar en tanto se superó el presupuesto asignado ($300000)</t>
        </r>
      </text>
    </comment>
    <comment ref="AT114" authorId="1" shapeId="0" xr:uid="{00000000-0006-0000-0000-000054000000}">
      <text>
        <r>
          <rPr>
            <sz val="11"/>
            <color theme="1"/>
            <rFont val="Calibri"/>
            <family val="2"/>
            <scheme val="minor"/>
          </rPr>
          <t>======
ID#AAAAW5Gm15o
tc={A53A8644-35EF-4BFB-8026-7CA52C7EC4E1}    (2022-04-06 17:52:45)
[Threaded comment]
Your version of Excel allows you to read this threaded comment; however, any edits to it will get removed if the file is opened in a newer version of Excel. Learn more: https://go.microsoft.com/fwlink/?linkid=870924
Comment:
    Revisar % en tanto se supera el presupuesto y se cumple con la meta de 100</t>
        </r>
      </text>
    </comment>
    <comment ref="AR115" authorId="1" shapeId="0" xr:uid="{00000000-0006-0000-0000-00004E000000}">
      <text>
        <r>
          <rPr>
            <sz val="11"/>
            <color theme="1"/>
            <rFont val="Calibri"/>
            <family val="2"/>
            <scheme val="minor"/>
          </rPr>
          <t>======
ID#AAAAW5Gm16A
Leidy Dayana Viscaya Quitian    (2022-04-06 17:52:45)
Es importante indicar el presupuesto  que se invirtió para dar cumplimiento a la acción</t>
        </r>
      </text>
    </comment>
    <comment ref="AS115" authorId="1" shapeId="0" xr:uid="{00000000-0006-0000-0000-000010000000}">
      <text>
        <r>
          <rPr>
            <sz val="11"/>
            <color theme="1"/>
            <rFont val="Calibri"/>
            <family val="2"/>
            <scheme val="minor"/>
          </rPr>
          <t>======
ID#AAAAW5Gm1-A
tc={4ABC9D9F-EA10-4924-90ED-22748C0D2C8C}    (2022-04-06 17:52:46)
[Threaded comment]
Your version of Excel allows you to read this threaded comment; however, any edits to it will get removed if the file is opened in a newer version of Excel. Learn more: https://go.microsoft.com/fwlink/?linkid=870924
Comment:
    Debe ajustarse en relación a ejecución presupuestal es decir N/A</t>
        </r>
      </text>
    </comment>
    <comment ref="AT115" authorId="1" shapeId="0" xr:uid="{00000000-0006-0000-0000-000066000000}">
      <text>
        <r>
          <rPr>
            <sz val="11"/>
            <color theme="1"/>
            <rFont val="Calibri"/>
            <family val="2"/>
            <scheme val="minor"/>
          </rPr>
          <t>======
ID#AAAAW5Gm14g
tc={A4AD400B-10E3-4F6E-A978-D85527EF10EA}    (2022-04-06 17:52:45)
[Threaded comment]
Your version of Excel allows you to read this threaded comment; however, any edits to it will get removed if the file is opened in a newer version of Excel. Learn more: https://go.microsoft.com/fwlink/?linkid=870924
Comment:
    En la meta se establece 1.  Revisar</t>
        </r>
      </text>
    </comment>
    <comment ref="AU115" authorId="1" shapeId="0" xr:uid="{00000000-0006-0000-0000-00001D000000}">
      <text>
        <r>
          <rPr>
            <sz val="11"/>
            <color theme="1"/>
            <rFont val="Calibri"/>
            <family val="2"/>
            <scheme val="minor"/>
          </rPr>
          <t>======
ID#AAAAW5Gm19M
tc={D8F42E33-CAC2-4EF9-B6D7-1947D132EADE}    (2022-04-06 17:52:45)
[Threaded comment]
Your version of Excel allows you to read this threaded comment; however, any edits to it will get removed if the file is opened in a newer version of Excel. Learn more: https://go.microsoft.com/fwlink/?linkid=870924
Comment:
    El % de avance debe plantearse en relación al avance cualitativo N/a</t>
        </r>
      </text>
    </comment>
    <comment ref="AR116" authorId="1" shapeId="0" xr:uid="{00000000-0006-0000-0000-00006C000000}">
      <text>
        <r>
          <rPr>
            <sz val="11"/>
            <color theme="1"/>
            <rFont val="Calibri"/>
            <family val="2"/>
            <scheme val="minor"/>
          </rPr>
          <t>======
ID#AAAAW5Gm14I
Leidy Dayana Viscaya Quitian    (2022-04-06 17:52:45)
Es importante indicar el presupuesto  que se invirtió para dar cumplimiento a la acción</t>
        </r>
      </text>
    </comment>
    <comment ref="AT116" authorId="1" shapeId="0" xr:uid="{00000000-0006-0000-0000-000062000000}">
      <text>
        <r>
          <rPr>
            <sz val="11"/>
            <color theme="1"/>
            <rFont val="Calibri"/>
            <family val="2"/>
            <scheme val="minor"/>
          </rPr>
          <t>======
ID#AAAAW5Gm14w
tc={9CAD786E-65EA-450D-ABA1-80FCB0918B52}    (2022-04-06 17:52:45)
[Threaded comment]
Your version of Excel allows you to read this threaded comment; however, any edits to it will get removed if the file is opened in a newer version of Excel. Learn more: https://go.microsoft.com/fwlink/?linkid=870924
Comment:
    1</t>
        </r>
      </text>
    </comment>
    <comment ref="AT118" authorId="1" shapeId="0" xr:uid="{00000000-0006-0000-0000-000003000000}">
      <text>
        <r>
          <rPr>
            <sz val="11"/>
            <color theme="1"/>
            <rFont val="Calibri"/>
            <family val="2"/>
            <scheme val="minor"/>
          </rPr>
          <t>======
ID#AAAAW5Gm1-0
Diana Ximena Huertas Rivera    (2022-04-06 17:52:46)
No se evidencia el avance del tercer trimestre</t>
        </r>
      </text>
    </comment>
    <comment ref="AV124" authorId="1" shapeId="0" xr:uid="{00000000-0006-0000-0000-000017000000}">
      <text>
        <r>
          <rPr>
            <sz val="11"/>
            <color theme="1"/>
            <rFont val="Calibri"/>
            <family val="2"/>
            <scheme val="minor"/>
          </rPr>
          <t>======
ID#AAAAW5Gm19k
tc={7514528A-603F-4DF1-B0E2-DD5180004EAB}    (2022-04-06 17:52:46)
[Threaded comment]
Your version of Excel allows you to read this threaded comment; however, any edits to it will get removed if the file is opened in a newer version of Excel. Learn more: https://go.microsoft.com/fwlink/?linkid=870924
Comment:
    Se debe dar cuenta del avance porcentual del protocolo</t>
        </r>
      </text>
    </comment>
    <comment ref="AV125" authorId="1" shapeId="0" xr:uid="{00000000-0006-0000-0000-000069000000}">
      <text>
        <r>
          <rPr>
            <sz val="11"/>
            <color theme="1"/>
            <rFont val="Calibri"/>
            <family val="2"/>
            <scheme val="minor"/>
          </rPr>
          <t>======
ID#AAAAW5Gm14U
tc={77DD1B97-6119-4C09-B322-74200BA09A96}    (2022-04-06 17:52:45)
[Threaded comment]
Your version of Excel allows you to read this threaded comment; however, any edits to it will get removed if the file is opened in a newer version of Excel. Learn more: https://go.microsoft.com/fwlink/?linkid=870924
Comment:
    El seguimiento al indicador debe mostrar el avance en la acción concertada y hacer referencia a la vinculación de jóvenes negros y afrocolombianos vinculados a los servicios</t>
        </r>
      </text>
    </comment>
    <comment ref="AS126" authorId="1" shapeId="0" xr:uid="{00000000-0006-0000-0000-000023000000}">
      <text>
        <r>
          <rPr>
            <sz val="11"/>
            <color theme="1"/>
            <rFont val="Calibri"/>
            <family val="2"/>
            <scheme val="minor"/>
          </rPr>
          <t>======
ID#AAAAW5Gm18w
Leidy Dayana Viscaya Quitian    (2022-04-06 17:52:45)
Indicar en el avance cualitativo a qué se debe el avance de ejecución presupuestal superior al 100 %</t>
        </r>
      </text>
    </comment>
    <comment ref="AV126" authorId="1" shapeId="0" xr:uid="{00000000-0006-0000-0000-00002F000000}">
      <text>
        <r>
          <rPr>
            <sz val="11"/>
            <color theme="1"/>
            <rFont val="Calibri"/>
            <family val="2"/>
            <scheme val="minor"/>
          </rPr>
          <t>======
ID#AAAAW5Gm18A
tc={E72FB320-D289-4A86-889E-036F74C345FB}    (2022-04-06 17:52:45)
[Threaded comment]
Your version of Excel allows you to read this threaded comment; however, any edits to it will get removed if the file is opened in a newer version of Excel. Learn more: https://go.microsoft.com/fwlink/?linkid=870924
Comment:
    Si bien la acción hace referencia a la vinculación, tener en cuenta que el indicador de la acción hace referencia a No. acciones para el desarrollo de capacidades y su meta 2021 son 10</t>
        </r>
      </text>
    </comment>
    <comment ref="AV128" authorId="1" shapeId="0" xr:uid="{00000000-0006-0000-0000-000028000000}">
      <text>
        <r>
          <rPr>
            <sz val="11"/>
            <color theme="1"/>
            <rFont val="Calibri"/>
            <family val="2"/>
            <scheme val="minor"/>
          </rPr>
          <t>======
ID#AAAAW5Gm18c
tc={65C71ACC-B2C0-441B-937B-3731515C2E19}    (2022-04-06 17:52:45)
[Threaded comment]
Your version of Excel allows you to read this threaded comment; however, any edits to it will get removed if the file is opened in a newer version of Excel. Learn more: https://go.microsoft.com/fwlink/?linkid=870924
Comment:
    El avance cualitativo debe hacer referencia a las localidades con redes de cuidado dinamizadas en la ciudad</t>
        </r>
      </text>
    </comment>
    <comment ref="AS129" authorId="1" shapeId="0" xr:uid="{00000000-0006-0000-0000-00006E000000}">
      <text>
        <r>
          <rPr>
            <sz val="11"/>
            <color theme="1"/>
            <rFont val="Calibri"/>
            <family val="2"/>
            <scheme val="minor"/>
          </rPr>
          <t>======
ID#AAAAW5Gm14A
Leidy Dayana Viscaya Quitian    (2022-04-06 17:52:45)
Indicar en el avance cualitativo a qué se debe el avance de ejecución presupuestal superior al 100 %</t>
        </r>
      </text>
    </comment>
    <comment ref="AV129" authorId="1" shapeId="0" xr:uid="{00000000-0006-0000-0000-00007A000000}">
      <text>
        <r>
          <rPr>
            <sz val="11"/>
            <color theme="1"/>
            <rFont val="Calibri"/>
            <family val="2"/>
            <scheme val="minor"/>
          </rPr>
          <t>======
ID#AAAAW5Gm13Q
tc={4A322E4E-9DFF-4B05-BAD1-E1007BF81EBC}    (2022-04-06 17:52:45)
[Threaded comment]
Your version of Excel allows you to read this threaded comment; however, any edits to it will get removed if the file is opened in a newer version of Excel. Learn more: https://go.microsoft.com/fwlink/?linkid=870924
Comment:
    Sugiero revisar los avances cualitativos de las acciones concertadas y sus respectivos indicadores. En tanto se hace notorio reportes que pueden ser considerados en otras acciones.</t>
        </r>
      </text>
    </comment>
    <comment ref="AT137" authorId="1" shapeId="0" xr:uid="{00000000-0006-0000-0000-000025000000}">
      <text>
        <r>
          <rPr>
            <sz val="11"/>
            <color theme="1"/>
            <rFont val="Calibri"/>
            <family val="2"/>
            <scheme val="minor"/>
          </rPr>
          <t>======
ID#AAAAW5Gm18o
Diana Ximena Huertas Rivera    (2022-04-06 17:52:45)
No corresponde a la unidad de medida de la meta</t>
        </r>
      </text>
    </comment>
    <comment ref="AT140" authorId="1" shapeId="0" xr:uid="{00000000-0006-0000-0000-00003E000000}">
      <text>
        <r>
          <rPr>
            <sz val="11"/>
            <color theme="1"/>
            <rFont val="Calibri"/>
            <family val="2"/>
            <scheme val="minor"/>
          </rPr>
          <t>======
ID#AAAAW5Gm17E
Diana Ximena Huertas Rivera    (2022-04-06 17:52:45)
No corresponde a la unidad de medida de la meta</t>
        </r>
      </text>
    </comment>
    <comment ref="AT142" authorId="1" shapeId="0" xr:uid="{00000000-0006-0000-0000-000030000000}">
      <text>
        <r>
          <rPr>
            <sz val="11"/>
            <color theme="1"/>
            <rFont val="Calibri"/>
            <family val="2"/>
            <scheme val="minor"/>
          </rPr>
          <t>======
ID#AAAAW5Gm178
Diana Ximena Huertas Rivera    (2022-04-06 17:52:45)
No corresponde a la unidad de medida de la meta</t>
        </r>
      </text>
    </comment>
    <comment ref="AS143" authorId="1" shapeId="0" xr:uid="{00000000-0006-0000-0000-000019000000}">
      <text>
        <r>
          <rPr>
            <sz val="11"/>
            <color theme="1"/>
            <rFont val="Calibri"/>
            <family val="2"/>
            <scheme val="minor"/>
          </rPr>
          <t>======
ID#AAAAW5Gm19c
tc={FBBDCD31-9560-48E2-9E5F-1BB92E7DAE70}    (2022-04-06 17:52:46)
[Threaded comment]
Your version of Excel allows you to read this threaded comment; however, any edits to it will get removed if the file is opened in a newer version of Excel. Learn more: https://go.microsoft.com/fwlink/?linkid=870924
Comment:
    Revisar porcentaje</t>
        </r>
      </text>
    </comment>
    <comment ref="AT143" authorId="1" shapeId="0" xr:uid="{00000000-0006-0000-0000-000064000000}">
      <text>
        <r>
          <rPr>
            <sz val="11"/>
            <color theme="1"/>
            <rFont val="Calibri"/>
            <family val="2"/>
            <scheme val="minor"/>
          </rPr>
          <t>======
ID#AAAAW5Gm14o
Diana Ximena Huertas Rivera    (2022-04-06 17:52:45)
La unidad de medida no corresponde a la meta</t>
        </r>
      </text>
    </comment>
    <comment ref="AV143" authorId="1" shapeId="0" xr:uid="{00000000-0006-0000-0000-000032000000}">
      <text>
        <r>
          <rPr>
            <sz val="11"/>
            <color theme="1"/>
            <rFont val="Calibri"/>
            <family val="2"/>
            <scheme val="minor"/>
          </rPr>
          <t>======
ID#AAAAW5Gm170
tc={E60194CB-7272-4397-8F32-8CFC02D3AC47}    (2022-04-06 17:52:45)
[Threaded comment]
Your version of Excel allows you to read this threaded comment; however, any edits to it will get removed if the file is opened in a newer version of Excel. Learn more: https://go.microsoft.com/fwlink/?linkid=870924
Comment:
    Revisar avance cualitativo. tener en cuenta acción concertada y nombre de indicador</t>
        </r>
      </text>
    </comment>
    <comment ref="AX143" authorId="1" shapeId="0" xr:uid="{00000000-0006-0000-0000-000027000000}">
      <text>
        <r>
          <rPr>
            <sz val="11"/>
            <color theme="1"/>
            <rFont val="Calibri"/>
            <family val="2"/>
            <scheme val="minor"/>
          </rPr>
          <t>======
ID#AAAAW5Gm18g
tc={3CC4A451-80D4-496C-AFEC-C9F4A1DF5B78}    (2022-04-06 17:52:45)
[Threaded comment]
Your version of Excel allows you to read this threaded comment; however, any edits to it will get removed if the file is opened in a newer version of Excel. Learn more: https://go.microsoft.com/fwlink/?linkid=870924
Comment:
    Diligenciar</t>
        </r>
      </text>
    </comment>
    <comment ref="AR144" authorId="1" shapeId="0" xr:uid="{00000000-0006-0000-0000-00004C000000}">
      <text>
        <r>
          <rPr>
            <sz val="11"/>
            <color theme="1"/>
            <rFont val="Calibri"/>
            <family val="2"/>
            <scheme val="minor"/>
          </rPr>
          <t>======
ID#AAAAW5Gm16I
Leidy Dayana Viscaya Quitian    (2022-04-06 17:52:45)
El presupuesto ejecutado se debe reportar acumulado, por ende no debería ser menor que el reportado con corte a 30/09/2021</t>
        </r>
      </text>
    </comment>
    <comment ref="AR145" authorId="1" shapeId="0" xr:uid="{00000000-0006-0000-0000-000072000000}">
      <text>
        <r>
          <rPr>
            <sz val="11"/>
            <color theme="1"/>
            <rFont val="Calibri"/>
            <family val="2"/>
            <scheme val="minor"/>
          </rPr>
          <t>======
ID#AAAAW5Gm13w
Leidy Dayana Viscaya Quitian    (2022-04-06 17:52:45)
El presupuesto ejecutado se debe reportar acumulado, por ende no debería ser menor que el reportado con corte a 30/09/2021</t>
        </r>
      </text>
    </comment>
    <comment ref="AX147" authorId="1" shapeId="0" xr:uid="{00000000-0006-0000-0000-00005A000000}">
      <text>
        <r>
          <rPr>
            <sz val="11"/>
            <color theme="1"/>
            <rFont val="Calibri"/>
            <family val="2"/>
            <scheme val="minor"/>
          </rPr>
          <t>======
ID#AAAAW5Gm15Q
tc={23EF21D4-3F29-40CB-8E27-E8EAA26D3751}    (2022-04-06 17:52:45)
[Threaded comment]
Your version of Excel allows you to read this threaded comment; however, any edits to it will get removed if the file is opened in a newer version of Excel. Learn more: https://go.microsoft.com/fwlink/?linkid=870924
Comment:
    Diligenciar</t>
        </r>
      </text>
    </comment>
    <comment ref="AR150" authorId="1" shapeId="0" xr:uid="{00000000-0006-0000-0000-000049000000}">
      <text>
        <r>
          <rPr>
            <sz val="11"/>
            <color theme="1"/>
            <rFont val="Calibri"/>
            <family val="2"/>
            <scheme val="minor"/>
          </rPr>
          <t>======
ID#AAAAW5Gm16U
Leidy Dayana Viscaya Quitian    (2022-04-06 17:52:45)
El presupuesto ejecutado se debe reportar acumulado, por ende mínimo debería ser  el reportado con corte a 30/09/2021</t>
        </r>
      </text>
    </comment>
    <comment ref="AW150" authorId="1" shapeId="0" xr:uid="{00000000-0006-0000-0000-00007D000000}">
      <text>
        <r>
          <rPr>
            <sz val="11"/>
            <color theme="1"/>
            <rFont val="Calibri"/>
            <family val="2"/>
            <scheme val="minor"/>
          </rPr>
          <t>======
ID#AAAAW5Gm13E
tc={8AD60D85-38C9-44F6-A9EF-F46B04B42165}    (2022-04-06 17:52:45)
[Threaded comment]
Your version of Excel allows you to read this threaded comment; however, any edits to it will get removed if the file is opened in a newer version of Excel. Learn more: https://go.microsoft.com/fwlink/?linkid=870924
Comment:
    Diligenciar</t>
        </r>
      </text>
    </comment>
    <comment ref="AR151" authorId="1" shapeId="0" xr:uid="{00000000-0006-0000-0000-000004000000}">
      <text>
        <r>
          <rPr>
            <sz val="11"/>
            <color theme="1"/>
            <rFont val="Calibri"/>
            <family val="2"/>
            <scheme val="minor"/>
          </rPr>
          <t>======
ID#AAAAW5Gm1-w
Leidy Dayana Viscaya Quitian    (2022-04-06 17:52:46)
El presupuesto ejecutado se debe reportar acumulado, por ende mínimo debería ser  el reportado con corte a 30/09/2021</t>
        </r>
      </text>
    </comment>
    <comment ref="AV151" authorId="1" shapeId="0" xr:uid="{00000000-0006-0000-0000-000002000000}">
      <text>
        <r>
          <rPr>
            <sz val="11"/>
            <color theme="1"/>
            <rFont val="Calibri"/>
            <family val="2"/>
            <scheme val="minor"/>
          </rPr>
          <t>======
ID#AAAAW5Gm1-4
tc={212C40F8-4DF2-4775-BC7A-19A675F47B5D}    (2022-04-06 17:52:46)
[Threaded comment]
Your version of Excel allows you to read this threaded comment; however, any edits to it will get removed if the file is opened in a newer version of Excel. Learn more: https://go.microsoft.com/fwlink/?linkid=870924
Comment:
    Diligenciar</t>
        </r>
      </text>
    </comment>
    <comment ref="AW151" authorId="1" shapeId="0" xr:uid="{00000000-0006-0000-0000-00000F000000}">
      <text>
        <r>
          <rPr>
            <sz val="11"/>
            <color theme="1"/>
            <rFont val="Calibri"/>
            <family val="2"/>
            <scheme val="minor"/>
          </rPr>
          <t>======
ID#AAAAW5Gm1-E
tc={7681E1CC-30B8-401B-A72E-FEB7BE3451D1}    (2022-04-06 17:52:46)
[Threaded comment]
Your version of Excel allows you to read this threaded comment; however, any edits to it will get removed if the file is opened in a newer version of Excel. Learn more: https://go.microsoft.com/fwlink/?linkid=870924
Comment:
    Diligenciar</t>
        </r>
      </text>
    </comment>
    <comment ref="AR154" authorId="1" shapeId="0" xr:uid="{00000000-0006-0000-0000-00004B000000}">
      <text>
        <r>
          <rPr>
            <sz val="11"/>
            <color theme="1"/>
            <rFont val="Calibri"/>
            <family val="2"/>
            <scheme val="minor"/>
          </rPr>
          <t>======
ID#AAAAW5Gm16M
Leidy Dayana Viscaya Quitian    (2022-04-06 17:52:45)
Es importante indicar el presupuesto  que se invirtió para dar cumplimiento a la acción</t>
        </r>
      </text>
    </comment>
    <comment ref="AS154" authorId="1" shapeId="0" xr:uid="{00000000-0006-0000-0000-00007E000000}">
      <text>
        <r>
          <rPr>
            <sz val="11"/>
            <color theme="1"/>
            <rFont val="Calibri"/>
            <family val="2"/>
            <scheme val="minor"/>
          </rPr>
          <t>======
ID#AAAAW5Gm13A
tc={5EE6A260-6D08-4443-8B14-25945F5C756F}    (2022-04-06 17:52:45)
[Threaded comment]
Your version of Excel allows you to read this threaded comment; however, any edits to it will get removed if the file is opened in a newer version of Excel. Learn more: https://go.microsoft.com/fwlink/?linkid=870924
Comment:
    No corresponde con presupuesto ejecutado</t>
        </r>
      </text>
    </comment>
    <comment ref="AR155" authorId="1" shapeId="0" xr:uid="{00000000-0006-0000-0000-00006A000000}">
      <text>
        <r>
          <rPr>
            <sz val="11"/>
            <color theme="1"/>
            <rFont val="Calibri"/>
            <family val="2"/>
            <scheme val="minor"/>
          </rPr>
          <t>======
ID#AAAAW5Gm14Q
Leidy Dayana Viscaya Quitian    (2022-04-06 17:52:45)
Es importante indicar el presupuesto  que se invirtió para dar cumplimiento a la acción</t>
        </r>
      </text>
    </comment>
    <comment ref="AS157" authorId="1" shapeId="0" xr:uid="{00000000-0006-0000-0000-000071000000}">
      <text>
        <r>
          <rPr>
            <sz val="11"/>
            <color theme="1"/>
            <rFont val="Calibri"/>
            <family val="2"/>
            <scheme val="minor"/>
          </rPr>
          <t>======
ID#AAAAW5Gm130
Leidy Dayana Viscaya Quitian    (2022-04-06 17:52:45)
Indicar en el avance cualitativo a qué se debe el avance de ejecución presupuestal superior al 100 %</t>
        </r>
      </text>
    </comment>
    <comment ref="AW157" authorId="1" shapeId="0" xr:uid="{00000000-0006-0000-0000-000078000000}">
      <text>
        <r>
          <rPr>
            <sz val="11"/>
            <color theme="1"/>
            <rFont val="Calibri"/>
            <family val="2"/>
            <scheme val="minor"/>
          </rPr>
          <t>======
ID#AAAAW5Gm13Y
tc={4F0F2210-C5CA-440C-8DAD-56981B1982EE}    (2022-04-06 17:52:45)
[Threaded comment]
Your version of Excel allows you to read this threaded comment; however, any edits to it will get removed if the file is opened in a newer version of Excel. Learn more: https://go.microsoft.com/fwlink/?linkid=870924
Comment:
    Diligenciar</t>
        </r>
      </text>
    </comment>
    <comment ref="AR168" authorId="1" shapeId="0" xr:uid="{00000000-0006-0000-0000-000040000000}">
      <text>
        <r>
          <rPr>
            <sz val="11"/>
            <color theme="1"/>
            <rFont val="Calibri"/>
            <family val="2"/>
            <scheme val="minor"/>
          </rPr>
          <t>======
ID#AAAAW5Gm164
Leidy Dayana Viscaya Quitian    (2022-04-06 17:52:45)
El presupuesto ejecutado se debe reportar acumulado, por ende mínimo debería  el reportado con corte a 30/09/2021</t>
        </r>
      </text>
    </comment>
    <comment ref="AS170" authorId="1" shapeId="0" xr:uid="{00000000-0006-0000-0000-00000D000000}">
      <text>
        <r>
          <rPr>
            <sz val="11"/>
            <color theme="1"/>
            <rFont val="Calibri"/>
            <family val="2"/>
            <scheme val="minor"/>
          </rPr>
          <t>======
ID#AAAAW5Gm1-M
Leidy Dayana Viscaya Quitian    (2022-04-06 17:52:46)
Indicar en el avance cualitativo a qué se debe el avance de ejecución presupuestal superior al 100 %</t>
        </r>
      </text>
    </comment>
    <comment ref="AT173" authorId="1" shapeId="0" xr:uid="{00000000-0006-0000-0000-000033000000}">
      <text>
        <r>
          <rPr>
            <sz val="11"/>
            <color theme="1"/>
            <rFont val="Calibri"/>
            <family val="2"/>
            <scheme val="minor"/>
          </rPr>
          <t>======
ID#AAAAW5Gm17w
Diana Ximena Huertas Rivera    (2022-04-06 17:52:45)
No se conoce la meta</t>
        </r>
      </text>
    </comment>
    <comment ref="AR176" authorId="1" shapeId="0" xr:uid="{00000000-0006-0000-0000-000079000000}">
      <text>
        <r>
          <rPr>
            <sz val="11"/>
            <color theme="1"/>
            <rFont val="Calibri"/>
            <family val="2"/>
            <scheme val="minor"/>
          </rPr>
          <t>======
ID#AAAAW5Gm13U
Leidy Dayana Viscaya Quitian    (2022-04-06 17:52:45)
Es importante indicar el presupuesto  que se invirtió para dar cumplimiento a la acción</t>
        </r>
      </text>
    </comment>
    <comment ref="AR177" authorId="1" shapeId="0" xr:uid="{00000000-0006-0000-0000-00003C000000}">
      <text>
        <r>
          <rPr>
            <sz val="11"/>
            <color theme="1"/>
            <rFont val="Calibri"/>
            <family val="2"/>
            <scheme val="minor"/>
          </rPr>
          <t>======
ID#AAAAW5Gm17M
Leidy Dayana Viscaya Quitian    (2022-04-06 17:52:45)
Es importante indicar el presupuesto  que se invirtió para dar cumplimiento a la acción</t>
        </r>
      </text>
    </comment>
    <comment ref="AR179" authorId="1" shapeId="0" xr:uid="{00000000-0006-0000-0000-00003D000000}">
      <text>
        <r>
          <rPr>
            <sz val="11"/>
            <color theme="1"/>
            <rFont val="Calibri"/>
            <family val="2"/>
            <scheme val="minor"/>
          </rPr>
          <t>======
ID#AAAAW5Gm17I
Leidy Dayana Viscaya Quitian    (2022-04-06 17:52:45)
Es importante indicar el presupuesto  que se invirtió para dar cumplimiento a la acción</t>
        </r>
      </text>
    </comment>
    <comment ref="AR180" authorId="1" shapeId="0" xr:uid="{00000000-0006-0000-0000-000036000000}">
      <text>
        <r>
          <rPr>
            <sz val="11"/>
            <color theme="1"/>
            <rFont val="Calibri"/>
            <family val="2"/>
            <scheme val="minor"/>
          </rPr>
          <t>======
ID#AAAAW5Gm17k
Leidy Dayana Viscaya Quitian    (2022-04-06 17:52:45)
Es importante indicar el presupuesto  que se invirtió para dar cumplimiento a la acción</t>
        </r>
      </text>
    </comment>
    <comment ref="AR189" authorId="1" shapeId="0" xr:uid="{00000000-0006-0000-0000-000014000000}">
      <text>
        <r>
          <rPr>
            <sz val="11"/>
            <color theme="1"/>
            <rFont val="Calibri"/>
            <family val="2"/>
            <scheme val="minor"/>
          </rPr>
          <t>======
ID#AAAAW5Gm19w
Leidy Dayana Viscaya Quitian    (2022-04-06 17:52:46)
Es importante indicar el presupuesto  que se invirtió para dar cumplimiento a la acción</t>
        </r>
      </text>
    </comment>
    <comment ref="AR190" authorId="1" shapeId="0" xr:uid="{00000000-0006-0000-0000-000024000000}">
      <text>
        <r>
          <rPr>
            <sz val="11"/>
            <color theme="1"/>
            <rFont val="Calibri"/>
            <family val="2"/>
            <scheme val="minor"/>
          </rPr>
          <t>======
ID#AAAAW5Gm18s
Leidy Dayana Viscaya Quitian    (2022-04-06 17:52:45)
Es importante indicar el presupuesto  que se invirtió para dar cumplimiento a la acción</t>
        </r>
      </text>
    </comment>
  </commentList>
  <extLst>
    <ext xmlns:r="http://schemas.openxmlformats.org/officeDocument/2006/relationships" uri="GoogleSheetsCustomDataVersion1">
      <go:sheetsCustomData xmlns:go="http://customooxmlschemas.google.com/" r:id="rId1" roundtripDataSignature="AMtx7mhX6s6EvNhE3Zo1QLn/P4CJ0sq9ew=="/>
    </ext>
  </extLst>
</comments>
</file>

<file path=xl/sharedStrings.xml><?xml version="1.0" encoding="utf-8"?>
<sst xmlns="http://schemas.openxmlformats.org/spreadsheetml/2006/main" count="4096" uniqueCount="1843">
  <si>
    <t>Información General</t>
  </si>
  <si>
    <t>MATRIZ DE PLAN DE ACCIÓN Y SEGUIMIENTO A INDICADORES DE ACCIONES AFIRMATIVAS GRUPOS ÉTNICOS</t>
  </si>
  <si>
    <t>Grupo étnico</t>
  </si>
  <si>
    <t>Afrodescendientes</t>
  </si>
  <si>
    <t>Política Pública</t>
  </si>
  <si>
    <t>Política Pública Distrital para el reconocimiento de la diversidad cultural y la garantía de los derechos de los Afrodescendientes</t>
  </si>
  <si>
    <t xml:space="preserve">Fecha de corte del seguimiento: </t>
  </si>
  <si>
    <t>Marzo de 2022</t>
  </si>
  <si>
    <t>Sector y entidad líder:</t>
  </si>
  <si>
    <t>Sector Gobierno - Subdirección de Asuntos Étnicos</t>
  </si>
  <si>
    <t>Sectores corresponsables:</t>
  </si>
  <si>
    <t xml:space="preserve">Ambiente, Cultura, Desarrollo Económico, Educación, Hábitat, IDPAC, Integración Social, Movilidad, Mujer, Planeación, Salud. </t>
  </si>
  <si>
    <t>Estructura de la Política Pública</t>
  </si>
  <si>
    <t>Acciones Concertadas entre la ciudadanía y la administración</t>
  </si>
  <si>
    <t>Tiempo de ejecución de la acción</t>
  </si>
  <si>
    <t>Indicador por cada acción concertada</t>
  </si>
  <si>
    <t>Metas y Presupuesto Asociado</t>
  </si>
  <si>
    <t>Seguimiento al Indicador con corte 31/03/2022</t>
  </si>
  <si>
    <t>Seguimiento al Indicador con corte 31/06/2022</t>
  </si>
  <si>
    <t>Seguimiento al Indicador con corte 30/09/2022</t>
  </si>
  <si>
    <t>Información PDD</t>
  </si>
  <si>
    <t>Responsable de la ejecución de la acción afirmativa</t>
  </si>
  <si>
    <t>Código de la Acción</t>
  </si>
  <si>
    <t>COMPONENTE
(Caminos, lineamientos, ejes estructurantes)</t>
  </si>
  <si>
    <t>SUBCOMPONENTE
(Línea de Acción, objetivo, estrategia)</t>
  </si>
  <si>
    <t>Acción Concertada</t>
  </si>
  <si>
    <t>Importancia relativa de la acción (%)</t>
  </si>
  <si>
    <t>ODS</t>
  </si>
  <si>
    <t>Enfoque</t>
  </si>
  <si>
    <t>Fecha de inicio</t>
  </si>
  <si>
    <t>Fecha de finalización</t>
  </si>
  <si>
    <t>Nombre Indicador</t>
  </si>
  <si>
    <t>Fórmula de cálculo</t>
  </si>
  <si>
    <t>Línea base
y
Año</t>
  </si>
  <si>
    <t>Tipo de gasto</t>
  </si>
  <si>
    <t>TOTAL</t>
  </si>
  <si>
    <t>Presupuesto Ejecutado</t>
  </si>
  <si>
    <t>% de Ejecución Presupuestal</t>
  </si>
  <si>
    <t>Avance cuantitativo del Indicador</t>
  </si>
  <si>
    <t xml:space="preserve">% de Avance Indicador </t>
  </si>
  <si>
    <t xml:space="preserve">Avance cualitativo </t>
  </si>
  <si>
    <t>Dificultades y alternativa de Solución</t>
  </si>
  <si>
    <t>Análisis implementación de Enfoques</t>
  </si>
  <si>
    <t xml:space="preserve">Programa General </t>
  </si>
  <si>
    <t>Meta Sectorial</t>
  </si>
  <si>
    <t>Proyecto de Inversión</t>
  </si>
  <si>
    <t xml:space="preserve">Sector </t>
  </si>
  <si>
    <t>Entidad</t>
  </si>
  <si>
    <t>Dependencia</t>
  </si>
  <si>
    <t>Persona de contacto</t>
  </si>
  <si>
    <t>Teléfono</t>
  </si>
  <si>
    <t>Correo electrónico</t>
  </si>
  <si>
    <t>1. Mejoramiento de la calidad de vida de la población afrodescendiente del Distrito Capital.</t>
  </si>
  <si>
    <t>Vincular tres (3)  referentes  con pertenencia Negra, Afrocolombiana, que sirvan de diálogo y articulación entre las comunidades Negras y la Secretaría Distrital de Ambiente,  de los cuales (1) uno desde 2020,(2) dos más 2021-2024, que cuenten con el aval de la Comisión Consultiva de Comunidades Negras, Afrocolombianas</t>
  </si>
  <si>
    <t>Acción por el clima</t>
  </si>
  <si>
    <t>Ambiental, diferencial</t>
  </si>
  <si>
    <t>Número de referentes  con pertenencia Negra, Afrocolombiana, contratados por la OPEL</t>
  </si>
  <si>
    <t>Sumatoria de referentes  con pertenencia Negra, Afrocolombiana, contratados por la OPEL</t>
  </si>
  <si>
    <t>Un (1) referente afro contratado desde la OPEL en 2018-2019</t>
  </si>
  <si>
    <t>Inversión</t>
  </si>
  <si>
    <t>Sistema Distrital de cuidado/ Transformación cultural para la conciencia ambiental y el cuidado de la fauna doméstica</t>
  </si>
  <si>
    <t>Vincular 3.500.000 personas a las estrategias de cultura ciudadana, participación, educación ambiental y protección</t>
  </si>
  <si>
    <t>7657-Trasformación cultural ambiental a partir de estrategias de educación, participación y comunicación en Bogotá</t>
  </si>
  <si>
    <t>Ambiente</t>
  </si>
  <si>
    <t>Secretaría Distrital de Ambiente</t>
  </si>
  <si>
    <t>Oficina de Participación, Educación y Localidades - OPEL</t>
  </si>
  <si>
    <t>Alix Montes Arroyo - Jefe OPEL  y Silvia Ortiz - profesional</t>
  </si>
  <si>
    <t>alix.montes@ambientebogota.gov.co  - silvia.ortiz@ambientebogota.gov.co</t>
  </si>
  <si>
    <t>Realizar una (1) cartografía de las organizaciones Afro, dentro de los 8 territorios ambientales, (como piloto) que permita identificar su trabajo territorial.</t>
  </si>
  <si>
    <t>CARTOGRAFIA REALIZADA DE LAS ORGANIZACIONES AFRO, DENTRO DE LOS 8 TERRITORIOS AMBIENTALES</t>
  </si>
  <si>
    <t>No aplica</t>
  </si>
  <si>
    <t xml:space="preserve"> </t>
  </si>
  <si>
    <t>4. Promoción de la construcción de relaciones de entendimiento intercultural entre los Afrodescendientes y el conjunto de la población bogotana.</t>
  </si>
  <si>
    <t>Avanzar con la implementación de una campaña comunicativa intersectorial, a través de talleres que visibilicen a las comunidades Negras, Afrocolombianas desde el aporte que hacen las comunidades en el cuidado y protección de los territorios ambientales, dentro de las instituciones educativas publicas y privadas.</t>
  </si>
  <si>
    <t xml:space="preserve">Fases de trabajo que componen la realización de la campaña comunicativa intersectorial realizadas.
</t>
  </si>
  <si>
    <t>Plan de trabajo construido (2021)
Actividades de Implementación y Difusión ejecutadas (2022 y 2024)</t>
  </si>
  <si>
    <t>Realización en 2020 de una campaña intersectorial para visibilizar a la población Afro.</t>
  </si>
  <si>
    <t>8. Reconocimiento y apoyo a las dinámicas socioculturales, económicas y organizativas particulares de los Afrodescendientes, incluyendo las perspectivas de género y generacionales.</t>
  </si>
  <si>
    <t xml:space="preserve">Vincular en el 2022 una sabedor/a ancestral  de la comunidad Negra, Afrocolombiana, que permita relacionarse con el territorio de Bogotá, quien también adelantará dos (2) procesos de formación ambiental en el 2022. Se estudiará la viabilidad de ampliar esta meta a las siguientes vigencias. </t>
  </si>
  <si>
    <t xml:space="preserve">Sabedor/a ancestral de la comunidad Negra, Afrocolombiana vinculado a la OPEL. </t>
  </si>
  <si>
    <t xml:space="preserve">1. Sumatoria de sabedor/a ancestral de la comunidad Negra, Afrocolombiana vinculado a la OPEL, que permitan relacionarse con el territorio de Bogotá.
2. Sumatoria de  procesos de formación ambiental desarrollados en el 2022. </t>
  </si>
  <si>
    <t>7. Promoción de relaciones de corresponsabilidad social, transparencia y confianza de la administración distrital y los Afrodescendientes.</t>
  </si>
  <si>
    <t>Realizar un recorrido ambiental por toda la cuenca del Rio Tunjuelo, para realizar reconocimiento de los territorios ambientales del Distrito Capital, para la Comisión Consultiva de Comunidades Negras, Afrocolombianas.</t>
  </si>
  <si>
    <t xml:space="preserve">Recorrido ambiental por toda la cuenca del Rio Tunjuelo realizado </t>
  </si>
  <si>
    <t>6. Reconocimiento y apoyo a las iniciativas de los Afrodescendientes, relacionadas con la acción política no violenta, la resistencia civil y la solución política del conflicto armado.</t>
  </si>
  <si>
    <t>Elaboración de un proyecto para la promoción de los saberes ancestrales y el cuidado de la naturaleza, que aporte a una cultura ciudadana del cuidado desde una mirada afro. En todo el cuatrienio (2021-2024)</t>
  </si>
  <si>
    <t xml:space="preserve">% de avance en la realización del proyecto para la promoción de los saberes ancestrales y el cuidado de la naturaleza, que aporte a una cultura ciudad del cuidado desde una mirada afro. </t>
  </si>
  <si>
    <r>
      <rPr>
        <sz val="12"/>
        <color theme="1"/>
        <rFont val="Arial"/>
        <family val="2"/>
      </rPr>
      <t xml:space="preserve">(número de fase de trabajo realizadas / numero de fase de trabajo propuestas) * 100 </t>
    </r>
  </si>
  <si>
    <t>Diseñar e implementar una campaña con la Comisión Consultiva de las Comunidades Negras, Afrocolombianas,  para la recolección de Materiales reciclables que puedan ser reutilizables, para el fortalecimiento de las mujeres Negras, Afrocolombianas Madres de Cabeza de Familia. – Formación En Manejo De Residuos Sólidos Y Consumo Responsable. La SDA servirá de  enlace para buscar el apoyo de otras Instituciones.</t>
  </si>
  <si>
    <t>"% de avance de las fases de trabajo que componen el diseño y la implementación de la campaña.</t>
  </si>
  <si>
    <t xml:space="preserve">(número de fase de trabajo realizadas para el diseño y la implementación de la campaña / numero de fase de trabajo propuestas) * 100 </t>
  </si>
  <si>
    <t>Porcentaje de personas de la población Negra, Afrocolombiana vinculada a través del proyecto de inversión 7769- Implementación de intervenciones para la restauración y mantenimiento de áreas de la estructura ecológica principal, cerros orientales y otras áreas de interés ambiental de Bogotá, para el cuatrienio.</t>
  </si>
  <si>
    <t>Vida de ecosistemas terrestres</t>
  </si>
  <si>
    <t>Ambiental y territorial</t>
  </si>
  <si>
    <t>Número de personas de población Negra, Afrocolombiana vinculada  a través del proyecto de inversión 7769- Implementación de intervenciones para la restauración y mantenimiento de áreas de la estructura ecológica principal, cerros orientales y otras áreas de interés ambiental de Bogotá, para el cuatrienio.</t>
  </si>
  <si>
    <t xml:space="preserve">Sumatoria de personas de población Negra, Afrocolombiana vinculada </t>
  </si>
  <si>
    <t>No es posible determinar meta numérica con anticipación a la realización de esta acción</t>
  </si>
  <si>
    <t>Indeterminado</t>
  </si>
  <si>
    <t>Bogotá protectora de sus recursos naturales</t>
  </si>
  <si>
    <t>*Mantener 590 hectáreas priorizadas en proceso de recuperación, rehabilitación o restauración ecológica en la estructura ecológica principal y áreas de interés ambiental.                                           *Restaurar, rehabilitar o recuperar a 370 nuevas hectáreas degradadas en la estructura ecológica principal y áreas de interés ambiental, con 450.000 individuos.</t>
  </si>
  <si>
    <t xml:space="preserve"> 7769- Implementación de intervenciones para la restauración y mantenimiento de áreas de la estructura ecológica principal, cerros orientales y otras áreas de interés ambiental de Bogotá</t>
  </si>
  <si>
    <t>Subdirección de Ecosistemas y Ruralidad</t>
  </si>
  <si>
    <t>Natalia María Ramírez Martínez y María Dolores Sánchez Sanmartín</t>
  </si>
  <si>
    <t>3146049081 -3104819108</t>
  </si>
  <si>
    <t>natalia.ramirez@ambientebogota.gov.co y dolores.sanchez.ambientebogota@gmail.com</t>
  </si>
  <si>
    <t>Contratación de un referente profesional de las comunidades negras, afrocolombianas, durante vigencia fiscal 2022, desde el IDIGER se realizará revisión interna para evaluar la continuidad del profesional.</t>
  </si>
  <si>
    <t>Ciudades y comunidades sostenibles</t>
  </si>
  <si>
    <t>Referente de las Comunidades Negras, Afrocolombianas contratado por el IDIGER para incluir su enfoque diferencial en documentos de gestión del riesgo y cambio climático.</t>
  </si>
  <si>
    <t>Un Referente de las comunidades Negras, Afrocolombianas contratado por el IDIGER</t>
  </si>
  <si>
    <t>Sin línea base</t>
  </si>
  <si>
    <t>No se ha desarrollado la Acción Afirmativa</t>
  </si>
  <si>
    <t xml:space="preserve">29: Asentamientos y entornos protectores </t>
  </si>
  <si>
    <t>217: Beneficiar a 350 familias en zonas de alto riesgo no mitigable a través del programa de reasentamiento</t>
  </si>
  <si>
    <t>7557: Fortalecimiento de acciones para la reducción del riesgo y medidas de adaptación al cambio climático en Bogotá</t>
  </si>
  <si>
    <t>IDIGER</t>
  </si>
  <si>
    <t>Oficina Asesora de Planeación</t>
  </si>
  <si>
    <t>María Eugenia Tovar Rojas Faride P. Solano Hamdan</t>
  </si>
  <si>
    <t>4292800
3002137236</t>
  </si>
  <si>
    <t>mtovar@idiger.gov.co fsolano@idiger.gov.co</t>
  </si>
  <si>
    <t xml:space="preserve">Diseñar Una Campaña Comunicativa Articulada Con La Comisión De Ambiente De Las Consultivas De Comunidades Negras Afrocolombianas Sobre Prevención Del Riesgo En Las Vigencias 2021 A 2024.  </t>
  </si>
  <si>
    <t xml:space="preserve">Cumplimiento de las fases de trabajo que componen la realización de la campaña comunicativa. </t>
  </si>
  <si>
    <t>Funcionamiento</t>
  </si>
  <si>
    <t>No Aplica</t>
  </si>
  <si>
    <t>56: Gestión Pública Efectiva</t>
  </si>
  <si>
    <t>540: Realizar el fortalecimiento institucional de la estructura orgánica y funcional de la SDA, IDIGER, JBB, E IDPYBA</t>
  </si>
  <si>
    <t>7558: Fortalecimiento y modernización de la gestión institucional del IDIGER en Bogotá</t>
  </si>
  <si>
    <t>Vincular para el 2022 un referente profesional y desde el IDPYBA se realizará la consulta interna para revisar la continuidad del mismo para el 2023 y 2024.
O Desde el IDPYBA se revisará la posibilidad de vinculación de 2 referentes con perfiles técnicos. PENDIENTE DE APROBACIÓN</t>
  </si>
  <si>
    <t>Poblacional y Diferencial</t>
  </si>
  <si>
    <t xml:space="preserve">Número de referentes vinculados contractualmente </t>
  </si>
  <si>
    <t>Sumatoria de referentes vinculados contractualmente</t>
  </si>
  <si>
    <t>No Disponible</t>
  </si>
  <si>
    <t>N/A</t>
  </si>
  <si>
    <t>22 Transformación cultural para la conciencia ambiental y el cuidado de la fauna doméstica</t>
  </si>
  <si>
    <t xml:space="preserve">160 Vincular a 3.500.000 personas a las estrategias de cultura ciudadana, participación y educación ambiental y protección animal con enfoque territorial, diferencial y de género. </t>
  </si>
  <si>
    <t>7560 Implementación de estrategias de cultura y participación ciudadana para la defensa, convivencia,
protección y bienestar de los animales en Bogotá</t>
  </si>
  <si>
    <t>IDPYBA</t>
  </si>
  <si>
    <t>Leidy Yohana Rodríguez</t>
  </si>
  <si>
    <t>politicas@animalesbog.gov.co</t>
  </si>
  <si>
    <t xml:space="preserve">Establecer convenios entre el Jardín Botánico y 3 organizaciones y colectivos de comunidades negras afrocolombianas por localidad para la implementación del cuidado, protección ambiental, la formación y fortalecimiento frente a los procesos de Agricultura Urbana (Adecuación técnica). (Estos convenios serán avalados por la Comisión de Ambiente)  </t>
  </si>
  <si>
    <t>Porcentaje de convenios de cooperación suscritos  en perspectiva de agricultura urbana con el Jardín Botánico, de acuerdo a las propuestas presentadas y que sean  viables que se hagan desde las comunidades negras afrocolombianas.</t>
  </si>
  <si>
    <t>Número de convenios de cooperación suscritos  / número de convenios propuestos por los pueblos *100</t>
  </si>
  <si>
    <t>No aplica ver observaciones</t>
  </si>
  <si>
    <t>NA</t>
  </si>
  <si>
    <t>Bogotá región emprendedora e innovadora</t>
  </si>
  <si>
    <t>172 Implementar un programa Distrital de agricultura urbana y periurbana articulado a los mercados campesinos</t>
  </si>
  <si>
    <t>7681. Fortalecimiento de la agricultura urbana y periurbana</t>
  </si>
  <si>
    <t>JARDIN BOTÁNICO JOSÉ CELESTNO MUTIS</t>
  </si>
  <si>
    <t>Técnica operativa</t>
  </si>
  <si>
    <t>Germán Darío Álvarez
Carolina Valencia Dávila</t>
  </si>
  <si>
    <t>4377060 ext.1009
3212470085</t>
  </si>
  <si>
    <t>galvarezjbb.gov.co 
carolina.valencia@jbb.gov.co</t>
  </si>
  <si>
    <t xml:space="preserve">Ingreso gratuito a la población negra, afrocolombiana los días martes en horario de atención a visitantes desde 2021, según regulación por covid-19. en articulación con la comisión de ambiente. </t>
  </si>
  <si>
    <t>Porcentaje de personas de la comunidad negra afrocolombiana participantes en las actividades de educación ambiental y transformación cultural desarrolladas en el Jardín Botánico todos los martes en horarios de atención al ciudadano</t>
  </si>
  <si>
    <t>No. de personas de la comunidad negra afrocolombiana visitantes del Jardín Botánico / No.  de personas de la comunidad negra afrocolombiana solicitantes de visita * 100</t>
  </si>
  <si>
    <t>Transformación cultural para la conciencia ambiental y el cuidado de la fauna doméstica</t>
  </si>
  <si>
    <t>160 Vincular 3.500.000 personas a las estrategias de cultura ciudadana, participación, educación ambiental y protección</t>
  </si>
  <si>
    <t>7666. Fortalecimiento de la educación y la participación para la promoción de la cultura ambiental en el Jardín Botánico de Bogotá</t>
  </si>
  <si>
    <t>EDUCATIVA Y CULTURAL</t>
  </si>
  <si>
    <t>Nubia Esperanza Sánchez
Carolina Valencia Dávila</t>
  </si>
  <si>
    <t>4377060 ext. 1007
3212470085</t>
  </si>
  <si>
    <t>nesanchez@jbb.gov.co
carolina.valencia@jbb.gov.co</t>
  </si>
  <si>
    <t xml:space="preserve">Crear e implementar 30 huertas urbanas con asistencia técnica e insumos para las comunidades negras afrocolombianas en el marco de la estrategia de huertas urbanas del Jardín Botánico durante el cuatrienio a partir del 1 de enero de 2021 hasta el 30 de junio de 2024. </t>
  </si>
  <si>
    <t>Número de huertas urbanas negra afrocolombiana creadas e implementadas asesoradas técnicamente en ejercicio de corresponsabilidad</t>
  </si>
  <si>
    <t>Sumatoria de huertas</t>
  </si>
  <si>
    <t>$ 55.745.088</t>
  </si>
  <si>
    <t>$ 69.681.360</t>
  </si>
  <si>
    <t>$ 27.872.544</t>
  </si>
  <si>
    <t>$ 209.044.080</t>
  </si>
  <si>
    <t>2.1</t>
  </si>
  <si>
    <t>2. Fortalecimiento de la cultura de la población afrodescendiente.</t>
  </si>
  <si>
    <t>La Orquesta Filarmónica de Bogotá, se vinculará a la conmemoración del día de la Afrocolombianidad, con un concierto cuyos arreglos y dirección se concertarán con compositores de las comunidades negras afrocolombianas, los cuales, incluirán temas del repertorio de la población que serán interpretados por una de las agrupaciones de la OFB conjuntamente con una agrupación representativa de las comunidades negras afrocolombianas de reconocida trayectoria.</t>
  </si>
  <si>
    <t>Educación de calidad</t>
  </si>
  <si>
    <t>Étnico</t>
  </si>
  <si>
    <t>Eventos de conmemoración de la Afrocolombianidad Realizados</t>
  </si>
  <si>
    <t>Sumatoria de eventos de conmemoración de la semana de la Afrocolombianidad</t>
  </si>
  <si>
    <t>0%%</t>
  </si>
  <si>
    <t>Hemos iniciado las reuniones para definir la forma en que se realizarà el concierto del presente año.</t>
  </si>
  <si>
    <t xml:space="preserve">Creación y Vida 
cotidiana - 
Apropiación
ciudadana del
arte, la cultura y 
el patrimonio para
la democracia 
cultural
</t>
  </si>
  <si>
    <t>Diseñar e implementar una (1) estrategia para fortalecer a Bogotá como una ciudad creativa de la música (Red UNESCO 2012)</t>
  </si>
  <si>
    <t xml:space="preserve">7691  Bogotá Ciudad
 Filarmónica </t>
  </si>
  <si>
    <t>Cultura</t>
  </si>
  <si>
    <t>OFB</t>
  </si>
  <si>
    <t>Subdirección Sinfónica</t>
  </si>
  <si>
    <t>Antonio Suarez
Diana Corina Jaime</t>
  </si>
  <si>
    <t>2320266 Ext. 119 - 188</t>
  </si>
  <si>
    <t>asuarez@ofb.gov.co
djaimes@ofb.gov.co</t>
  </si>
  <si>
    <t>2.9</t>
  </si>
  <si>
    <t>Garantizar el préstamo de escenarios deportivos y recreo deportivos del Sistema Distrital de Parques en las 19 localidades según equipamiento existente en cada una de ellas para las comunidades negras afrocolombianas</t>
  </si>
  <si>
    <t>Salud y bienestar</t>
  </si>
  <si>
    <t>Poblacional; diferencial</t>
  </si>
  <si>
    <t>Préstamo de canchas sintéticas concertadas con lideres y lideresas de la población afrodescendiente</t>
  </si>
  <si>
    <t>(Número de canchas sintéticas prestadas para la población afrodescendiente/ Número de canchas sintéticas concertadas con  lideres y lideresas de la población afrodescendiente)*100</t>
  </si>
  <si>
    <t>Sin línea Base</t>
  </si>
  <si>
    <t>No se presenta avance en el presente periodo.</t>
  </si>
  <si>
    <t>En reunión presencial del 23 de febrero de 2022 con la con la Comisión de Cultura de la Consultiva Distrital de Comunidades Negras Afrocolombianas, solicitaron el listado de los parques administrados por el IDRD, y el formato, con sus respectivos requisitos de solicitud, de conformidad, la Consultiva enviará el cronograma de actividades del primer semestre en marzo de 2022 y segundo semestres en julio de 2022.
 El IDRD envío el día de 8 marzo de 2022 el listado de canchas y formato de solicitud de prestamos a través de correo electrónico. Sin embargo, a la fecha no se cuenta con el cronograma de espacios y escenarios por parte de la comisión.</t>
  </si>
  <si>
    <t>20. Bogotá, referente en cultura, deporte, recreación y actividad física, con parques para el desarrollo y la salud</t>
  </si>
  <si>
    <t>145. Sostenibilidad del 100% de parques y escenarios deportivos administrados por el IDRD, de acuerdo a la priorización realizada.</t>
  </si>
  <si>
    <t>7853 Administración de parques y escenarios innovadores, sostenibles y con adaptación al cambio climático en Bogotá</t>
  </si>
  <si>
    <t>IDRD</t>
  </si>
  <si>
    <t>Subdirección Técnica de Parques</t>
  </si>
  <si>
    <t>Myriam Monsalve</t>
  </si>
  <si>
    <t>660 5400</t>
  </si>
  <si>
    <t xml:space="preserve">myriam.monsalve@idrd.gov.co </t>
  </si>
  <si>
    <t>2.11</t>
  </si>
  <si>
    <t>Garantizar una escuela de formación deportiva para los niños, niñas, adolescentes y jóvenes de las comunidades negras afrocolombianas del Distrito Capital, que permita desde su cosmovisión cultural y pedagogías propias, el empoderamiento de esta comunidad para la construcción de ciudad</t>
  </si>
  <si>
    <t xml:space="preserve">Creación de una (1) Escuela Deportiva </t>
  </si>
  <si>
    <t>Escuela deportiva creada para los niños, niñas, adolescentes y jóvenes de las comunidades negras afrocolombianas del Distrito Capital</t>
  </si>
  <si>
    <t>$ 16.638.883</t>
  </si>
  <si>
    <t>El IDRD realizó la contratación de dos (2) instructores afro para la enseñanza y práctica de las disciplinas deportivas de MULTILATERAL BALONCESTO, VOLEIBOL Y FUTSAL (las cuales fueron elegidas por los instructores, manifestando que cuentan con habilidades y conocimiento en estas disciplinas). Las jornadas se llevan a cabo en las Localidades de Ciudad Bolívar y Usme (Las cuales fueron dos de las priorizadas por la consultiva Afro). A 31 de marzo se cuenta con un total de 35 NNA de la comunidad afro, inscritos en los procesos deportivos con enfoque diferencial.</t>
  </si>
  <si>
    <t>Con relación al presupuesto, es de anotar que para la vigencia 2022 en adelante, no se econtraba concertada la acción en los PIAA. Sin embargo, para la vigencia 2022 se cuenta con un presupuesto de 69.580.000.</t>
  </si>
  <si>
    <t xml:space="preserve">141. Implementar 1 estrategia que articule el deporte en el Distrito Capital, para el desarrollo en la base deportiva </t>
  </si>
  <si>
    <t>7850 Implementación de una estrategia para el desarrollo deportivo y competitivo de Bogotá</t>
  </si>
  <si>
    <t xml:space="preserve">Subdirección Técnica de Recreación y Deporte </t>
  </si>
  <si>
    <t>Aura María Escamilla Ospina</t>
  </si>
  <si>
    <t>aura.escamilla@idrd.gov.co</t>
  </si>
  <si>
    <t>2.4</t>
  </si>
  <si>
    <t>Desarrollar cuatro (4) conversatorios o espacios de diálogo intercultural durante el cuatrienio donde artistas, intelectuales y sabedores de las comunidades negras afrocolombianas presenten su punto de vista en torno a los prejuicios raciales, racismos, barreras y actitudes que prevalecen en la vida cotidiana en la ciudad y que  evitan que se fomente la integración y convivencia entre culturas.</t>
  </si>
  <si>
    <t xml:space="preserve">Poblacional </t>
  </si>
  <si>
    <t xml:space="preserve">Número de eventos de conmemoración de la cultura afro realizados en la cátedra de historia política </t>
  </si>
  <si>
    <t>Número de actividades realizadas</t>
  </si>
  <si>
    <t>Implementar una estrategia de integración en el centro de Bogotá, partiendo del Bronx, como piloto de cultura ciudadana para la confianza y la resignificación de los espacios públicos en convivencia con el entorno.</t>
  </si>
  <si>
    <t xml:space="preserve">7664 transformación cultural de imaginarios del Centro de Bogotá </t>
  </si>
  <si>
    <t>FUGA</t>
  </si>
  <si>
    <t xml:space="preserve">Subdirección para la gestión del Centro </t>
  </si>
  <si>
    <t>Margarita Díaz Casas</t>
  </si>
  <si>
    <t>mdiaz@fuga.gov.co</t>
  </si>
  <si>
    <t>2.5</t>
  </si>
  <si>
    <t>Desarrollar estrategias de comunicación que visibilicen la cultura Afro, sus prácticas ancestrales, sus territorios y que permitan el fortalecimiento de las organizaciones, agrupaciones y personas Negras Afrocolombianas que pertenezcan al sector cultural y artístico.</t>
  </si>
  <si>
    <t>Reducción de las desigualdades</t>
  </si>
  <si>
    <t>Derechos Humanos, Género, Poblacional - Diferencial, Ambiental y Territorial</t>
  </si>
  <si>
    <t>Estrategias de comunicación que visibilice la cultura afro, sus prácticas ancestrales, sus territorios y que permita el fortalecimiento de las organizaciones, agrupaciones y personas Negras afrocolombianas que pertenezcan al sector cultural y artístico.</t>
  </si>
  <si>
    <t>Número de estrategias implementadas que visibilicen el patrimonio Cultural afro en Bogotá.</t>
  </si>
  <si>
    <t xml:space="preserve">CANAL CAPITAL </t>
  </si>
  <si>
    <t>Planeación</t>
  </si>
  <si>
    <t>PALOMA SOLANO</t>
  </si>
  <si>
    <t>457 83 00 Ext: 5017</t>
  </si>
  <si>
    <t>paloma.solano@canalcapital.gov.co</t>
  </si>
  <si>
    <t>8.6</t>
  </si>
  <si>
    <t xml:space="preserve">Realización de convocatorias dirigidas a las comunidades Negras Afrocolombianas en las distintas localidades del Distrito Capital, en el marco del enfoque diferencial de mujer y género. </t>
  </si>
  <si>
    <t>Género</t>
  </si>
  <si>
    <t xml:space="preserve">Número de convocatorias dirigidas a las comunidades negras afrocolombianas en las distintas localidades del Distrito Capital, en el marco del enfoque diferencial de mujer y género. </t>
  </si>
  <si>
    <t xml:space="preserve">Sumatoria de convocatorias dirigidas a las comunidades negras afrocolombianas en las distintas localidades del Distrito Capital, en el marco del enfoque diferencial de mujer y género. </t>
  </si>
  <si>
    <t>Para el año 2022 se ofrece una beca con 4 (cuatro) estímulos, cada uno por valor de $11.000.000 (once millones de pesos), dirigidos a agrupaciones y/o personas jurídicas de las comunidades negras afrocolombianas, que desarrollen procesos artísticos, culturales y patrimoniales orientados a la recuperación y transmisión de saberes y prácticas ancestrales de las comunidades negras afrocolombianas con un enfoque de mujer y género. Al cierre de la convocatoria se inscribieron 2 propuestas, las cuales fueron habilitadas para evaluación cumpliendo con los requisitos técnicos y administrativos para dar paso a esta fase. En este momento se encuentra en proceso de nombramiento de la terna de jurados que evaluarán dichas propuestas.</t>
  </si>
  <si>
    <t>Las principales dificultades que se han presentado tienen que ver con la escasa participación de las agrupaciones y/o personas jurídicas de las comunidades negras afrocolombianas en estas convocatorias, situación que se viene presentando desde ediciones anteriores. Se evidencia que a pesar de asistir a las jornadas de socialización y capacitación para conocer y presentar la propuesta, finalmente no completan el proceso de postulación. Para este año se programaron socializaciones presenciales y virtuales en todas las localidades, se socializó a través de las instancias consultivas y de participación, de los referentes étnicos de las entidades y de las redes sociales y página web de la Secretaría de Cultura. Así mismo, se llevó a cabo un proceso de rediseño del formato de inscripción para hacerlo más sencillo y accesible a todas las poblaciones, atendiendo a los enfoques diferenciales y se redujeron los requisitos de experiencia para poder participar. No obstante, no se cumplió con la cuota mínima de propuestas inscritas para los estímulos a entregar.</t>
  </si>
  <si>
    <t>Creación y vida cotidiana: Apropiación ciudadana del arte, la cultura y el patrimonio, para la  democracia cultura</t>
  </si>
  <si>
    <t>Desarrollar una (1) estrategia intercultural para fortalecer los diálogos con la ciudadanía en sus múltiples diversidades poblacionales y territoriales.</t>
  </si>
  <si>
    <t>7648- Fortalecimiento estratégico de la gestión cultural territorial, poblacional y de la participación incidente en Bogotá</t>
  </si>
  <si>
    <t>SDCRD</t>
  </si>
  <si>
    <t>Dirección de Asuntos Locales y Participación</t>
  </si>
  <si>
    <t>Alejandro Franco</t>
  </si>
  <si>
    <t>alejandro.franco@scrd.gov.co</t>
  </si>
  <si>
    <t>2.17</t>
  </si>
  <si>
    <t xml:space="preserve">Disponer de 80 cupos en procesos de formación deportiva para niños, niñas y adolescentes </t>
  </si>
  <si>
    <t>Genero; Poblacional; diferencial</t>
  </si>
  <si>
    <t>Cupos ofrecidos para niños, niñas y adolescentes de las comunidades negras afrocolombianas en el proceso de formación deportiva</t>
  </si>
  <si>
    <t>Número de cupos ofrecidos en formación deportiva para los niños , niñas y adolescentes  de las comunidades negras afrocolombianas</t>
  </si>
  <si>
    <t>"Sin línea Base"</t>
  </si>
  <si>
    <t>En reunión del 23 de febrero de 2022, La Comisión Consultiva Distrital de Comunidades Negras y Afrocolombianas se comprometió en enviar al IDRD el listado de los niños, las niñas y adolescentes (entre los 6 y 17 años) interesados en los procesos de formación deportiva, previa información de oferta del IDRD. 
 El IDRD envío la oferta del programa de escuelas de Mi Barrio el 8 de Marzo a la Consultiva. Sin embargo, a 31 de marzo no se cuenta con la información por parte de la consultiva.</t>
  </si>
  <si>
    <t>1.7</t>
  </si>
  <si>
    <t>Abrir cupos en procesos de formación para el emprendimiento en la economía cultural y creativa en una línea de orden étnico con el propósito de mejorar habilidades blandas y sofisticación de productos. Este proceso de formación incluirá un modelo de formación específica que tenga en cuenta las necesidades de las Comunidades Negras Afrocolombianas</t>
  </si>
  <si>
    <t>Trabajo decente y crecimiento económico</t>
  </si>
  <si>
    <t>Poblacional</t>
  </si>
  <si>
    <t xml:space="preserve">Número de cupos de formación dirigidos a miembros de las comunidades étnicas </t>
  </si>
  <si>
    <t>Número</t>
  </si>
  <si>
    <t>SI</t>
  </si>
  <si>
    <t xml:space="preserve">Bogotá región emprendedora e innovadora </t>
  </si>
  <si>
    <t>Diseñar y promover tres (3) programas para el fortalecimiento de la cadena de valor de la economía cultural y creativa.</t>
  </si>
  <si>
    <t>7713 Fortalecimiento del ecosistema de la economía cultural y creativa</t>
  </si>
  <si>
    <t>2.7</t>
  </si>
  <si>
    <t>Garantizar la inclusión de un espacio en la plataforma tecnológica de la FUGA que facilite la circulación y consumo de los bienes, contenidos y servicios ofertados por los actores culturales y creativos del centro. Se incluirá un espacio especifico destinado a la oferta de los bienes, servicios y manifestaciones de Comunidades Negras Afrocolombianas enlazado con las plataformas propias de las organizaciones y agentes culturales y artísticos de esta comunidad que desarrollan su actividad en el centro.</t>
  </si>
  <si>
    <t>No de espacio  para la circulación de los  productos artísticos y culturales  de los grupos Afrodescendientes  en la herramienta tecnológica  de consumo de los bienes, contenidos y servicios ofertados por los actores culturales y creativos del centro.</t>
  </si>
  <si>
    <t>Número de espacios implementados</t>
  </si>
  <si>
    <t>Implementar una (1) estrategia de uso creativo de la tecnología, las comunicaciones y de las nuevas herramientas digitales para empoderar a las comunidades, promover la diversidad, la inclusión, la confianza y el respeto por el otro, así como la sostenibilidad del sector cultural y artístico</t>
  </si>
  <si>
    <t>2.18</t>
  </si>
  <si>
    <t>Garantizar el préstamo de escenarios deportivos y recreo deportivos del Sistema Distrital de Parques en las 19 localidades según equipamiento existente en cada una de ellas para las comunidades negras afrocolombianas. Se garantizará el préstamo del escenario deportivo a las comunidades negras afrocolombianas para la ejecución del torneo del Olaya en concertación con la subcomisión de cultura de la Consultiva Distrital de comunidades negras</t>
  </si>
  <si>
    <t>Préstamo del Estadio Olaya para el desarrollo del Torneo del Olaya de la comunidad afro colombiana de acuerdo a la fecha concertada con la comunidad</t>
  </si>
  <si>
    <t xml:space="preserve">Número de prestamos del Estadio Olaya para el desarrollo del Torneo del Olaya de la comunidad afro colombiana/ Numero de prestamos concertados con la comunidad afro colombiana para el desarrollo del Torneo del Olaya de la comunidad afro colombiana )*100 </t>
  </si>
  <si>
    <t>$ 3.996.117</t>
  </si>
  <si>
    <t>El IDRD realizó la contratación de una persona de la comunidad afro, articuladora para el desarrollo del torneo afro</t>
  </si>
  <si>
    <t>En reunión del 23 de febrero de 2022, la Comisión Consultiva Distrital de Comunidades Negras y Afrocolombianas e IDRD, manifiestan que con referencia a la acción afirmativa concertada en relación al desarrollo del torneo del Olaya afrocolombiano, en el marco del artículo 66 de PDD, se viene adelantado la implementación conforme a los acuerdo establecidos por las partes.
 De otra parte, es preciso ajustar el valor proyectado para la vigencia 2022, por lo cual se solicita ajustar el valor de la casilla Q34, por la cifra de $90.000.000 millones de pesos.</t>
  </si>
  <si>
    <t>2.6</t>
  </si>
  <si>
    <t>Establecer estímulos para el pueblo Afro en el marco de la beca de grupos étnicos</t>
  </si>
  <si>
    <t xml:space="preserve"> % estímulos entregados</t>
  </si>
  <si>
    <t>(# de estímulos para el pueblo afro otorgados/# de estímulos para el pueblo afro proyectados)*100</t>
  </si>
  <si>
    <t>Se participó en las reuniones del sector cultura los días 23 de febrero, 4 y 30 de marzo con el fin de avanzar en la implementación de las acciones concertadas en el año 2022,  estas sesiones contaron con el acompañamiento de los diferentes equipos misionales y técnicos del IDPC en los cuales se buscaba socializar y acordar la ruta de trabajo  de las diferentes acciones referentes al proceso de diplomado en patrimonio cultural para la educación, becas de fomento, identificación de prácticas y manifestaciones culturales de los pueblos étnicos en Bogotá, exposición del patrimonio cultural del pueblo afrocolombiano y el recorrido de patrimonio cultural material e inmaterial del pueblo afrodescendiente en Bogotá, sin embargo por la magnitud de las acciones concertadas con las diferentes entidades del sistema distrital de arte cultura y patrimonio, el IDPC hasta el momento no ha podido socializar y compartir las estrategias y propuestas para su implementación</t>
  </si>
  <si>
    <t>No se han presentado avances en cuanto a la socialización y de las propuestas de implementación y las rutas de trabajo a desarrollar en el 2022, se acuerda realizar reunión de mesa técnica entre el IDPC y el consultivo distrital luego del 18 de abril del presente año</t>
  </si>
  <si>
    <t>21. Creación y vida cotidiana: Apropiación ciudadana del arte, la cultura y el patrimonio, para la democracia cultural</t>
  </si>
  <si>
    <t>158. Realizar el 100% de las acciones para el fortalecimiento de los estímulos, apoyos concertados y alianzas estratégicas para dinamizar la estrategia sectorial dirigida a fomentar los procesos culturales, artísticos, patrimoniales.</t>
  </si>
  <si>
    <t>7639. Consolidación de la capacidad institucional y ciudadana para la territorialización, apropiación, fomento, salvaguardia y divulgación del Patrimonio Cultural en Bogotá</t>
  </si>
  <si>
    <t>IDPC</t>
  </si>
  <si>
    <t>Subdirección de Divulgación y Apropiación del Patrimonio. Equipo de Fomento</t>
  </si>
  <si>
    <t>Camila Medina</t>
  </si>
  <si>
    <t>camila.medina@idpc.gov.co</t>
  </si>
  <si>
    <t>2.10</t>
  </si>
  <si>
    <t>En el marco de la programación artística y cultural realizada en cada vigencia por la Fundación Gilberto Álzate Avendaño, se realizarán programas artísticos y culturales enfocados a la comunidad negra afrocolombiana del centro. Este apoyo en particular se concentra en poner a disposición de la comunidad los espacios artísticos de la FUGA y su capacidad logística y de producción.</t>
  </si>
  <si>
    <t>Por demanda</t>
  </si>
  <si>
    <t>21 - Creación y vida cotidiana: Apropiación ciudadana del arte, la cultura y el patrimonio, para la democracia cultural</t>
  </si>
  <si>
    <t>156 - Promover 21.250 acciones para el fortalecimiento y la participación en prácticas artísticas, culturales y patrimoniales en los territorios, generando espacios de encuentro y reconocimiento del otro</t>
  </si>
  <si>
    <t>7682 - Desarrollo y fomento a las prácticas artísticas y culturales para dinamizar el centro de Bogotá</t>
  </si>
  <si>
    <t>Subdirección artística y cultural</t>
  </si>
  <si>
    <t>César Parra Ortega</t>
  </si>
  <si>
    <t>cparra@fuga.gov.co</t>
  </si>
  <si>
    <t>2.13</t>
  </si>
  <si>
    <t>30 cupos en el diplomado virtual de "formación en patrimonio" para la vida para el pueblo afro</t>
  </si>
  <si>
    <t xml:space="preserve"> cupos en el diplomado en patrimonio cultural otorgados</t>
  </si>
  <si>
    <t># de cupos del diplomado en patrimonio cultural otorgados</t>
  </si>
  <si>
    <t>No se han presentado avances en cuanto a la socialización y de las propuestas de implementación y las rutas de trabajo a desarrollar en el 2022, se han socializado y compartido por correo electrónico y vía WhatsApp los documentos pertinentes a la inscripción de los seleccionados a participar en el diplomado en patrimonio cultural, con el fin de avanzar en su inscripción y participación en el presente año</t>
  </si>
  <si>
    <t>14. Formación integral: más y mejor tiempo en los colegios</t>
  </si>
  <si>
    <t>96. 257.000 Beneficiarios de procesos integrales de formación a lo largo de la vida con énfasis en el arte, la cultura y el patrimonio</t>
  </si>
  <si>
    <t>7601. Formación en patrimonio cultural en el ciclo integral de educación para la vida en Bogotá</t>
  </si>
  <si>
    <t>Subdirección de Divulgación y Apropiación del Patrimonio. Equipo de Formación en patrimonio cultural</t>
  </si>
  <si>
    <t xml:space="preserve">Laura Mendoza </t>
  </si>
  <si>
    <t>laura.mendoza@idpc.gov.co</t>
  </si>
  <si>
    <t>3.1</t>
  </si>
  <si>
    <t>3. Garantía del ejercicio de los derechos de los Afrodescendientes, con énfasis en los derechos humanos y en el reconocimiento de los derechos históricos y contemporáneos como grupo étnico.</t>
  </si>
  <si>
    <t>Una exposición temporal en el Museo de Bogotá que integre dimensiones patrimoniales y de memoria histórica, ancestral y cultural en la ciudad, donde converja la memoria étnica-racial de la comunidad negra y afrocolombiana.</t>
  </si>
  <si>
    <t>exposición temporal inaugurada</t>
  </si>
  <si>
    <t># exposición temporal</t>
  </si>
  <si>
    <t>153. Implementar una (1) estrategia de territorialización de la presencia del Museo de Bogotá y de la promoción y difusión de las iniciativas de memoria y patrimonio en 15 localidades de la ciudad, así como construir un espacio generador de contenidos en torno a la historia saberes y haceres que forman parte de patrimonio inmaterial de Bogotá, difundiendo con respeto y claridad a todos los ciudadanos de una forma dinámica e integradora en la que todos sean protagonistas</t>
  </si>
  <si>
    <t>Subdirección de Divulgación y Apropiación del Patrimonio. 
Museo de Bogotá</t>
  </si>
  <si>
    <t>Andrés Suárez</t>
  </si>
  <si>
    <t>andres.suarez@idpc.gov.co</t>
  </si>
  <si>
    <t>2.15</t>
  </si>
  <si>
    <t>Un recorrido participativo construido con la comunidad sobre patrimonio material e inmaterial de comunidades negras y afrocolombianas ubicadas en Bogotá</t>
  </si>
  <si>
    <t>recorrido participativo ejecutado</t>
  </si>
  <si>
    <t># recorridos participativos ejecutado</t>
  </si>
  <si>
    <t>Subdirección de Divulgación y Apropiación del Patrimonio. Equipo de Recorridos Patrimoniales</t>
  </si>
  <si>
    <t xml:space="preserve">Edna Riveros Aguirre </t>
  </si>
  <si>
    <t>edna.riveros@idpc.gov.co</t>
  </si>
  <si>
    <t>2.16</t>
  </si>
  <si>
    <t xml:space="preserve">Identificar las manifestaciones de PCI de las comunidades negras y afrocolombianas a través del levantamiento de mapas y fichas de registros de PCI de la comunidad afro, en perspectiva de pervivencia cultural. </t>
  </si>
  <si>
    <t>% mapas y fichas de registro de PCI formuladas</t>
  </si>
  <si>
    <t># de mapas y fichas de registro de PCI formuladas/# de mapas y fichas de registro de PCI planeadas</t>
  </si>
  <si>
    <t>152. Gestionar tres (3) declaratorias de patrimonio cultural inmaterial del orden distrital</t>
  </si>
  <si>
    <t>Subdirección de Divulgación y Apropiación del Patrimonio. Equipo de Declaratorias</t>
  </si>
  <si>
    <t>2.3</t>
  </si>
  <si>
    <t>Plan Integral de Acciones Afirmativas desde el campo del arte a la población Afrodescendiente</t>
  </si>
  <si>
    <t>Desarrollar cuatro (4) conversatorios o espacios de diálogo intercultural durante el cuatrienio donde artistas, intelectuales y sabedores de las comunidades Negras Afrocolombianas presenten su punto de vista en torno a los prejuicios raciales, racismos, barreras y actitudes que prevalecen en la vida cotidiana en la ciudad y que  evitan que se fomente la integración y convivencia entre culturas.</t>
  </si>
  <si>
    <t>Derechos, Género</t>
  </si>
  <si>
    <t>Participación en conversatorios o espacios de diálogo anual que se realicen sobre este tema  durante el cuatrienio</t>
  </si>
  <si>
    <t>Sumatoria de conversatorios o espacios de diálogo anual que se realicen donde se han participado artistas, intelectuales y sabedores de las comunidades negras afrocolombianas durante el cuatrienio</t>
  </si>
  <si>
    <t>0,1</t>
  </si>
  <si>
    <t xml:space="preserve">Se realiza 1ª sesión de revisión en la implementación de acciones afirmativas y reunión de revisión acerca de la ejecución de los acuerdos en la vigencia 2022, el día 23 de febrero; reunión convocada por la Secretaria Distrital de Cultura, Recreación y Deporte en donde se revisó el estado de avance del acuerdo asociado al desarrollo 2 becas anuales en las que se concede 8 estímulos dentro del Programa Distrital de Estímulos – IDARTES en el año 2021, siendo valorada y reconocida la implementación por parte de las tres consultivas que asisten en representación de la instancia representativa, reconociendo una de ella ser ganadora de una de estos estímulos. 
En relación con el avance en la implementación de la convocatoria de las 2 becas en el año 2022, se informa que los estímulos se anunciarán a partir del mes de abril, dentro del marco de la segunda fase de lanzamiento del Programa Distrital de Estímulos 2022.
El Idartes se compromete en incluir dentro del texto de la convocatoria el texto sugerido por las consultivas, en donde se reconoce que estas becas son producto de la concertación entre el Distrito presentado por el Idartes y la Comisión Consultiva Distrital. Igualmente se realizará la socialización de las becas en las localidades donde hay representación de las y los consultivos, de tal manera que los procesos de estas representaciones apliquen, desde que desarrollen prácticas artísticas que puedan aplicar a estas becas.
</t>
  </si>
  <si>
    <t xml:space="preserve">Nuevamente se manifiesta que la principal dificultad se concentra en la manera como las y los consultivos interpretan el sentido que adquiere estas acciones afirmativas, considerando que ellos y sus intereses son los que deben seleccionarse / elegirse para ser reconocidos por ellos mismos como discriminación positiva. Además desconocen las acciones / jornadas de socialización que lleva a cabo las entidades, insistiendo que solo ellos pueden lograr el efecto de participación de las acciones concertadas, tratando incluso de proponer que sea la instancia representativa la que conceda especie de avales, propuesta que puede llegar a ser arriesgada, porque hay muchos procesos artísticos, sobre todo juveniles, que no se sienten representados por esta instancia, y de contemplar esta posibilidad, limitaría la participación de estas agrupaciones y procesos que muchas veces se han erigido como alternativa al control a veces desmedido que han intentado de imponer los líderes y lideresas históricos y quienes han concentrado  el manejo de los recursos e incluso, los procesos de contratación. 
ALTERNATIVA DE SOLUCIÓN: en las becas se reconocerá que son resultado del proceso de concertación y se llevaran a cabo las jornadas de socialización en las localidades donde hay mayoritariamente presencia de comunidades negras y afrocolombianas, incluyendo en dicho proceso a las instancias representativas locales. 
Importante tener en cuenta que los ganadores de la beca 2021, no pueden participar en la convocatoria 2022. En caso de hacerlo, quedarían deshabilitados. 
NOTA: en reunión realizada con la Consultiva Local de Bosa de esta comunidad, se solicita que en cada beca se precise los nombres de las personas participantes, constatándose que no correspondan a procesos “reencauchados” por otras personas o agrupaciones temporales con nexos con los antiguos ganadores. 
</t>
  </si>
  <si>
    <t>Creación y vida cotidiana: Apropiación ciudadana del arte, la cultura y el patrimonio para la democracia cultural</t>
  </si>
  <si>
    <t>Desarrollar una (1) estrategia intercultural para fortalecer los diálogos con la ciudadanía en sus múltiples diversidades poblacionales y territoriales</t>
  </si>
  <si>
    <t xml:space="preserve">IDARTES </t>
  </si>
  <si>
    <t>Subdirección de las Artes</t>
  </si>
  <si>
    <t>Mayra Ximena Salamanca</t>
  </si>
  <si>
    <t xml:space="preserve">maira.salamanca@idartes.gov.co </t>
  </si>
  <si>
    <t>4.4</t>
  </si>
  <si>
    <t>Garantizar la participación y el ingreso prioritario de niñas, niños, adolescentes y jóvenes de las comunidades negras afrocolombianas a los procesos de formación impartidos por la OFB en los Centros Filarmónicos Escolares y Locales, posibilitando el empoderamiento del enfoque diferencial étnico de las comunidades negras afrocolombianas desde la pluralidad y calidad</t>
  </si>
  <si>
    <t>Número de personas participantes en el proceso</t>
  </si>
  <si>
    <t>Sumatoria de personas beneficiadas</t>
  </si>
  <si>
    <t>En el primer trimestre se iniciò el funcionamiento del programa de formaciòn en el que se espera una importante participaciòn de la poblaciòn afrodescendiente.</t>
  </si>
  <si>
    <t>Formación integral más y
 mejor tiempo en los colegios</t>
  </si>
  <si>
    <t>Realizar un proceso integral de formación
 a lo largo de la vida con énfasis en el 
arte y la cultura</t>
  </si>
  <si>
    <t>7663  Formación 
musical Vamos a la 
Filarmónica</t>
  </si>
  <si>
    <t>Dirección de Fomento y Desarrollo</t>
  </si>
  <si>
    <t>Gisela de la Guardia
Diana Carolina Ruiz</t>
  </si>
  <si>
    <t>2889988
Extensiones 117 y 111</t>
  </si>
  <si>
    <t>gdelaguardia@ofb.gov.co
druiz@ofb.gov.co</t>
  </si>
  <si>
    <t>5.1</t>
  </si>
  <si>
    <t>5. Toma de medidas eficaces, especialmente en las esferas de la enseñanza, la educación, la cultura, y la información para combatir los prejuicios que conduzcan a la discriminación racial de los Afrodescendientes.</t>
  </si>
  <si>
    <t>Garantizar la participación y el reconocimiento en la formulación de la Política Pública Distrital  de lectura, escritura y bibliotecas y espacios étnicos culturales de circulación del libro.</t>
  </si>
  <si>
    <t>poblacional</t>
  </si>
  <si>
    <t xml:space="preserve">Número de mesas en las que participa la población negra afrocolombiana para la formulación de la política pública de Lectura y Escritura. </t>
  </si>
  <si>
    <t>Sumatoria de mesas  realizadas</t>
  </si>
  <si>
    <t>Plan Distrital de Lectura, Escritura y oralidad: Leer para la vida</t>
  </si>
  <si>
    <t>Formular 1 política distrital de lectura, escritura y bibliotecas y otros espacios de circulación del libro</t>
  </si>
  <si>
    <t>7880 - Fortalecimiento de la inclusión a la Cultura Escrita de todos los habitantes de Bogotá.</t>
  </si>
  <si>
    <t>Dirección de Lectura y Bibliotecas</t>
  </si>
  <si>
    <t>María Consuelo Gaitán</t>
  </si>
  <si>
    <t>consuelo.gaitan@scrd.gov.co</t>
  </si>
  <si>
    <t>5.2</t>
  </si>
  <si>
    <t>Promover e implementar un (1) evento anual de valoración social del libro, la lectura y la escritura, enalteciendo la cultura de la comunidad negra afrocolombiana en el marco de la semana de la Afrocolombianidad.</t>
  </si>
  <si>
    <t>Número de eventos en el marco de la semana de la Afrocolombianidad</t>
  </si>
  <si>
    <t>Sumatoria de número de eventos realizados</t>
  </si>
  <si>
    <t>Durante el periodo se han desarrollado dos reuniones con la Consultiva Distrital Afro los días 23 y 30 de marzo, en la que se presentaron los avances respecto al 2021 y el marco de implementación de 2022.</t>
  </si>
  <si>
    <t xml:space="preserve">En reunión del día 30 de marzo, la Consultiva Distrital Afro solicitó reunión </t>
  </si>
  <si>
    <t>2.2</t>
  </si>
  <si>
    <t>Desarrollar 2 becas por año en cada convocatoria anual para un total de 8 becas en el cuatrienio dentro del Programa Distrital de Estímulos - IDARTES con enfoque diferencial étnico para comunidades negras afrocolombianas, a través de la cual se seleccionen las iniciativas - acciones afirmativas que desde el arte visibilizan la riqueza de las prácticas artísticas de esta comunidad desde las distintas áreas y dimensiones artísticas.</t>
  </si>
  <si>
    <t>Derechos</t>
  </si>
  <si>
    <t>Becas que integran las convocatorias con enfoque diferencial étnico dirigidas a los artistas y agrupaciones artísticas de las comunidades negras, Afrodescendientes y Palenqueras residentes en Bogotá durante el cuatrienio</t>
  </si>
  <si>
    <t>Sumatoria de becas realizadas durante cuatro años de convocatorias con enfoque diferencial étnico dirigidas a los artistas y agrupaciones artísticas de las comunidades negras, Afrodescendientes y Palenquera</t>
  </si>
  <si>
    <t>2 becas (2020)</t>
  </si>
  <si>
    <t xml:space="preserve">Se realiza 1ª sesión de revisión en la implementación de acciones afirmativas y reunión de revisión acerca de la ejecución de los acuerdos en la vigencia 2022, el día 23 de febrero; reunión convocada por la Secretaria Distrital de Cultura, Recreación y Deporte en donde se revisó el estado de avance del acuerdo asociado al desarrollo de un espacio de diálogo intercultural que da cumplimiento al acuerdo en el año 2021.  Al respecto, se informó que la propuesta de desarrollo del espacio intercultural fue presentada por una de las consultivas (señora Esperanza Martínez), quien lo enfocó hacia el desarrollo de un conversatorio que reunieran a algunos de los consultivos y consultivas junto con algunos profesionales y especialistas de la cultura y el arte de este grupo étnicos (algunos pertenecientes al pueblo), en torno a la temática propuesta: Pasado y presente de los africanos y afrocolombianos en Bogotá. La propuesta fue apenas presentada en el mes de octubre del 2022 y como iniciativa individual de solo una de la consultiva y se sabe que la propuesta fue acogida coactivamente por los demás consultivos. La adición de recursos al convenio interadministrativo donde se podía ejecutar recursos del 2021 que fueron informados por el Idartes como reserva, se pudo celebrar el 24 de diciembre del 2021 y solo fue posible la contratación para el desarrollo de esta acción a través de la Fundación Cultural de Colombia Negra; contratación que se hizo efectiva entre los meses de febrero a marzo del 2022. 
Para la fecha del reporte, la acción se ha ejecutado a través de recurrir a la herramienta metodológica de una serie podcast, y se ha grabado el primer capítulo, el cual se ha centrado en la historia del proceso de la Consultiva Distrital Afro.
En lo que respecta a la ejecución de esta acción en la vigencia 2022, el Idartes en la sesión del 23 de febrero ratificó la información diciendo que este año se adicionaría un recurso a los $ 6.230.000, para completar un recurso de $ 23.000.000 con lo que pueden desarrollar el Foro que alguna vez propusieron hacer desde la instancia representativa (el recurso adicionado será de $ 16.770.000 para el año 2022, completándose así la cifra de $ 23.000.000).
Se propuso que lo deseable es que antes de finalizar el mes de marzo del 2022, se hiciera llegar propuesta de foro y que se propone que dicho espacio se desarrolle como parte de las acciones que harán parte de la Feria Internacional del Libro, siempre y cuando se haga entrega de la propuesta por escrito en la fecha informada. Caso contrario, la acción quedaría pendiente a desarrollar en el segundo semestre del año 2022.
Al no avanzarse, se plantea una nueva reunión para el lunes 11 de abril, mesa de trabajo a la que la representación de la mesa consultiva no asistió y se reagendó para el lunes 18 de abril.
</t>
  </si>
  <si>
    <t xml:space="preserve">La principal dificultad se concentra en la obstinación de la representación en no pasar una propuesta unificada que pueden plasmar en un formato enviado por el Instituto. Constantemente algunas de las representantes de la consultiva, descalifican los formatos pasados por las instituciones sin estar justificada su posición. Además, es evidente que, a diferencia de otras instancias representativas étnicas, entre los integrantes existen diferencias y desacuerdos, unido a una interpretación equivocada de algunas de las consultivas, que el rubro concertado debe beneficiar directamente a los representantes y a sus intereses, y no al desarrollo de una estrategia intercultural con la que se pueda tener incidencia y transformación de la ciudadanía en general. Por datos comentados por algunas de las consultivas, en los espacios autónomos de la instancia representativa se ha planteado que alguno de los representantes se haga del contrato y se reparta los recursos entre algunos de los consultivos y consultivas, como si constituyera una especie de pago – cobro por “su rol” y participación en los espacios de concertación.
ALTERNATIVA DE SOLUCION: enterar a Ministerio Público para que indague al respecto y solicitar la participación activa de la coordinación de las acciones afirmativas por parte de este grupo étnico en representación de la Secretaria Distrital de Gobierno, logrando generar un especie de autocontrol y código de étnica entre los y las consultivas, entendiendo que este y los demás acuerdos deben tratar de beneficiar no solo a ellos y ellas como representantes, sino a la comunidad. Por tanto, lo más adecuado que la propuesta de desarrollo de esta estrategia intercultural independiente de la herramienta metodológica seleccionada (p.e foro, conversatorio, etc), debería ser seleccionada a partir de la presentación de propuestas obtenidas mediante invitación pública por diferentes agrupaciones artísticas pertenecientes a este grupo étnico, franqueando la imposibilidad de lograr una posición unificada y atinada en donde realmente se desarrolle el enfoque disciplinar artístico y no de otro tipo.  
</t>
  </si>
  <si>
    <t xml:space="preserve">Realizar el 100% de las acciones para el fortalecimiento de los estímulos, apoyos concertados y alianzas estratégicas para dinamizar la estrategia sectorial dirigida a fomentar los procesos culturales, artísticos, patrimoniales.
</t>
  </si>
  <si>
    <t>IDARTES</t>
  </si>
  <si>
    <t>2.8</t>
  </si>
  <si>
    <t>Realizar 8 veces (1 por semestre) el préstamo del Escenario Móvil y 8 veces (2 al año) del Teatro Jorge Eliecer Gaitán a los artistas de las comunidades negras afrocolombianas, incluyendo el equipo técnico encargado de su manejo, siempre y cuando se realice la solicitud con tiempo suficiente (mínimo 6 meses antes de realizar el evento) y se encuentre disponible el escenario en las fechas y horarios requeridos. NOTA: Se propone de manera alternativa el acceso a canales virtuales y digitales con los que cuenta el Instituto. Estos valores son en especie de acuerdo con los valores de la resolución de uso de los equipamientos. Se ofrece también la posibilidad de solicitar Teatro al Aire Libre La Media Torta, Teatro El Parque, Sala Gaitán, Espacios alternos del Planetario Distrital y Teatro El Ensueño, a las comunidades negras afrocolombianas de acuerdo a disponibilidad y en concertación con la subcomisión de cultura de la Consultiva Distrital de comunidades negras afrocolombiana</t>
  </si>
  <si>
    <t xml:space="preserve">Préstamo de escenarios y equipo técnico de apoyo son prestados para el desarrollo de 16 eventos artísticos y culturales previamente informados al Instituto y en donde participaran artistas y agrupaciones artísticas de las comunidades negras y afrocolombianas residentes en Bogotá durante el cuatrienio  </t>
  </si>
  <si>
    <t xml:space="preserve">Sumatoria de veces en que anualmente se prestan los escenarios y equipos técnicos disponibles durante el cuatrienio </t>
  </si>
  <si>
    <t>0 (2020)</t>
  </si>
  <si>
    <t>Se realiza 1ª sesión de revisión en la implementación de acciones afirmativas y reunión de revisión acerca de la ejecución de los acuerdos en la vigencia 2022, el día 23 de febrero; reunión convocada por la Secretaria Distrital de Cultura, Recreación y Deporte en donde se revisó el estado de avance de los acuerdo del sector y en donde la Comisión Consultiva Distrital solicitó el Teatro Jorge Eliécer Gaitán para un concierto que realizarán con la Orquesta Filarmónica de Bogotá para el mes de mayo. Se llevó a cabo la solicitud el 8 de marzo del 2022, para hacer uso de este escenario el 21 de mayo (solicitud de uso temporal de equipamiento para concierto en conmemoración de esta fecha conmemorativa étnica donde el evento central es la presentación de un proceso artístico entre la Orquesta Filarmónica de Bogotá y la Comisión Distrital Consultiva)</t>
  </si>
  <si>
    <t>La principal dificultad se centra en que la Comisión Consultiva no informa en una sola entrega, todas las fechas ni los eventos para los que harán uso de los escenario, dificultando que haya disponibilidad de los equipamientos.</t>
  </si>
  <si>
    <t>Promover 19500 acciones para el fortalecimiento y la participación en practicas artísticas, culturales y patrimoniales en los territorios generando espacios de encuentro y reconocimiento del otro.</t>
  </si>
  <si>
    <t>Subdirección de Equipamientos</t>
  </si>
  <si>
    <t>Carlos Mauricio Galeano Vargas</t>
  </si>
  <si>
    <t xml:space="preserve">carlos.galeano@idartes.gov.co </t>
  </si>
  <si>
    <t>2.14</t>
  </si>
  <si>
    <t>Desarrollar 8 laboratorios de formación en diferentes áreas artísticas con enfoque diferencial étnico negro afrocolombiano, implementados a través de la línea Converge del Programa CREA durante el cuatrienio.</t>
  </si>
  <si>
    <t xml:space="preserve">Laboratorios de formación en diferentes áreas artísticas  realizados a través de la línea Converge del Programa CREA durante el cuatrienio. </t>
  </si>
  <si>
    <t xml:space="preserve">Sumatoria de laboratorios anuales que se realizan en formación artística (2 anuales) / Total (8) de laboratorios de formación artística que se deben realizar en el cuatrienio </t>
  </si>
  <si>
    <t xml:space="preserve">Por el momento, en las reuniones de implementación que se ha realizado con la Comisión Consultiva Distrital, no se ha tocado el tema asociado con la implementación del acuerdo en su vigencia 2022, especialmente porque apenas en este primer semestre a través de la Fundación Cultura de Colombia Negra de la consultiva Esperanza Biohó, se viene ejecutando la acción correspondiente al acuerdo del 2021 con la propuesta de diplomado titulada Danza, percusión y cantos africanista. 
Para la vigencia 2022, se propone que la ejecución se realice en el segundo semestre y en la selección del proceso se realice una invitación pública que convoque propuestas de laboratorio de formación en diferentes áreas artísticas con enfoque diferencial étnico negro afrocolombiano, implementados a través de la línea Converge del Programa CREA de la Subdirección de Formación Artística durante el cuatrienio, evitando que se dependa de la formulación única y exclusiva de propuesta emanada del seno de alguno de los consultivos sin que participe el sector artísticos perteneciente a este grupo étnico, principal reclamo que se hace desde la población de las localidades y desde las comisiones consultivas locales de este grupo étnico.
</t>
  </si>
  <si>
    <t xml:space="preserve">La principal dificultad es que la propuesta de laboratorio queda concentrada en los tiempos y determinaciones de algunos de los consultivos y consultivas y no personas naturales, colectivos u otras personas jurídicas que hacen parte del campo artístico y tienen pertenencia étnica, lo que entorpece el cumplimiento de la iniciativa por el Programa.
ALTERNATIVA DE SOLUCIÓN: Para la vigencia 2022, se propone que la ejecución se realice en el segundo semestre y en la selección del proceso se realice una invitación pública que convoque propuestas de laboratorio de formación en diferentes áreas artísticas con enfoque diferencial étnico negro afrocolombiano, implementados a través de la línea Converge del Programa CREA durante el cuatrienio, evitando que se dependa de la formulación única y exclusivamente de una propuesta emanada del seno de alguno de los consultivos sin que participe el sector artísticos perteneciente a este grupo étnico.
</t>
  </si>
  <si>
    <t>Formación integral: más y mejor tiempo en los colegios</t>
  </si>
  <si>
    <t>250.000 Beneficiarios de procesos integrales de formación a lo largo de la vida con énfasis en el arte, la cultura y el patrimonio.</t>
  </si>
  <si>
    <t>Subdirección de Formación</t>
  </si>
  <si>
    <t>Leyla Castillo Ballén</t>
  </si>
  <si>
    <t xml:space="preserve">leyla.castillo@idartes.gov.co </t>
  </si>
  <si>
    <t>4.2</t>
  </si>
  <si>
    <t>Inclusión de niños y niñas pertenecientes a las comunidades negras afrocolombianas que residen en el Distrito Capital, a las experiencias artísticas que desarrolla el programa NIDOS del IDARTES</t>
  </si>
  <si>
    <t>Población infantil perteneciente a las comunidades negras y afrocolombianas residentes en la ciudad que se beneficia de las experiencias artística realizadas durante el cuatrienio.</t>
  </si>
  <si>
    <t>Sumatoria de niños y niñas pertenecientes a las comunidades negras y afrocolombianas incluidos y beneficiados que participan en el programa NIDOS del IDARTES durante el cuatrienio</t>
  </si>
  <si>
    <t xml:space="preserve">Por el momento, en las reuniones de implementación que se ha realizado con la Comisión Consultiva Distrital, no se ha tocado el tema asociado con la implementación del acuerdo en su vigencia 2022, especialmente porque apenas en este primer semestre a través de la Fundación Cultura de Colombia Negra de la consultiva Esperanza Biohó, se viene ejecutando la acción correspondiente al acuerdo del 2021 con la propuesta de programa Nidos – Akunando.
Para la vigencia 2022, se propone que la ejecución se realice en el segundo semestre y en la selección de la experiencia artística se realice una invitación pública que convoque propuestas que propicien la inclusión de niños y niñas pertenecientes a las comunidades negras afrocolombianas que residen en el Distrito Capital, acuerdo implementado a través del Programa Nidos de la Subdirección de Formación Artística durante el cuatrienio, evitando que se dependa de la única formulación y propuesta exclusiva emanada del seno de alguno de los consultivos sin que participe el sector artísticos perteneciente a este grupo étnico y sin que sea posible contar con cuidadores y cuidadoras diferentes a los sugeridos por los y las consultivas de esta instancia representativa, principal reclamo que se hace desde la población de las localidades y desde las comisiones consultivas locales de este grupo étnico.
</t>
  </si>
  <si>
    <t xml:space="preserve">La principal dificultad es que la propuesta de laboratorio queda concentrada en los tiempos y determinaciones de algunos de los consultivos y consultivas y no personas naturales, colectivos u otras personas jurídicas que hacen parte del campo artístico y tienen pertenencia étnica, lo que entorpece el cumplimiento de la iniciativa por el Programa.
ALTERNATIVA DE SOLUCIÓN: Para la vigencia 2022, se propone que la ejecución se realice en el segundo semestre y en la selección de la experiencia artística se realice una invitación pública que convoque propuestas que propicien la inclusión de niños y niñas pertenecientes a las comunidades negras afrocolombianas que residen en el Distrito Capital, acuerdo implementado a través del Programa Nidos de la Subdirección de Formación Artística durante el cuatrienio, evitando que se dependa de la única formulación y propuesta exclusiva emanada del seno de alguno de los consultivos sin que participe el sector artísticos perteneciente a este grupo étnico y sin que sea posible contar con cuidadores y cuidadoras diferentes a los sugeridos por los y las consultivas de esta instancia representativa, principal reclamo que se hace desde la población de las localidades y desde las comisiones consultivas locales de este grupo étnico.
</t>
  </si>
  <si>
    <t>Educación inicial: bases sólidas para la vida</t>
  </si>
  <si>
    <t>Promover la atención de 93.000 beneficiarios de primera infancia a través de la realización de experiencias artísticas a favor de los derechos culturales.</t>
  </si>
  <si>
    <t>4.3</t>
  </si>
  <si>
    <t xml:space="preserve"> Generar una oferta artística a través de Programación Convergente, en la que puedan participar los artistas pertenecientes a la población Negra Afrodescendiente que permita enriquecer los espacios de programación con enfoque diferencial étnico (afro) en escenarios y espacios a nivel local y distrital.</t>
  </si>
  <si>
    <t>Derechos; Género</t>
  </si>
  <si>
    <t xml:space="preserve">Funciones artísticas desarrolladas dentro de la Programación Convergente (8 por año) en el que participarán artistas y agrupaciones artísticas de comunidades negras y afrocolombianas durante el cuatrienio  </t>
  </si>
  <si>
    <t>Sumatoria de funciones artísticas anuales desarrolladas durante el cuatrienio</t>
  </si>
  <si>
    <t xml:space="preserve">Por el momento, en las reuniones de implementación que se ha realizado con la Comisión Consultiva Distrital, no se ha tocado el tema asociado con la implementación del acuerdo en su vigencia 2022, el cual se plantea desarrollar para el segundo semestre del año 2022, mediante la selección de 8 agrupaciones artísticas con la trayectoria artística que requiere la programación Convergente. </t>
  </si>
  <si>
    <t xml:space="preserve">La principal dificultad es que la propuesta de agrupaciones con trayectoria artística queda concentrada en los tiempos y determinaciones de algunos de los consultivos y consultivas, lo que dificulta que se vaya dando cumplimiento al acuerdo.
ALTERNATIVA DE SOLUCIÓN: Para la vigencia 2022, se propone que la ejecución se realice en el segundo semestre y para la selección de las agrupaciones se conforme un banco de agrupaciones artísticas pertenecientes al grupo étnico que permita convocar a los artistas y colectivos con trayectoria y experiencia en las diferentes áreas artísticas que puedan ser tenidos en cuenta en la programación Convergente.
</t>
  </si>
  <si>
    <t>2.19</t>
  </si>
  <si>
    <t>Propiciar un encuentro  con la subcomisión de cultura de la consultiva distrital con el fin de revisar el proceso de participación relacionado con el decreto 480/18.</t>
  </si>
  <si>
    <t>Número de encuentros con la subcomisión de cultura de la consultiva distrital propiciados</t>
  </si>
  <si>
    <t>Sumatoria de encuentros propiciados</t>
  </si>
  <si>
    <t>8.7</t>
  </si>
  <si>
    <t>Promover mecanismos para el fortalecimiento al menos 100 emprendimientos por subsistencia de la población negra afrocolombiana por medio de asesoría técnica y empresarial, acompañamiento psicosocial, formación en inclusión financiera y el fomento de espacios y canales para la comercialización, caracterizados por el IPES, que cumplan con los criterios de ingreso, remitidos por la comunidad negra afrocolombiana</t>
  </si>
  <si>
    <t>Poblacional - Diferencial</t>
  </si>
  <si>
    <t>Emprendimientos por subsistencia fortalecidos</t>
  </si>
  <si>
    <t>No de  emprendimientos por subsistencia incubados de personas provenientes de la población negra afrocolombiana, que cumplen con los criterios de ingreso.</t>
  </si>
  <si>
    <t>Sin Línea Base</t>
  </si>
  <si>
    <t>18:Cierre de brechas para la inclusión productiva urbano rural</t>
  </si>
  <si>
    <t>120:Incubar al menos 2500 emprendimientos por subsistencia en la creación de modelos de negocio alineados a las nuevas oportunidades del mercado. Como mínimo, un 20% de la oferta será destinada a jóvenes. Incluyendo a los comerciantes de animales vivos de plazas distritales de mercado que opten por cambiar su actividad productiva.</t>
  </si>
  <si>
    <t xml:space="preserve">7722:Fortalecimiento inclusión productiva de emprendimientos por subsistencia </t>
  </si>
  <si>
    <t>Desarrollo Económico</t>
  </si>
  <si>
    <t>IPES</t>
  </si>
  <si>
    <t>Subdirección de Emprendimiento, Servicios Empresariales y Comercialización</t>
  </si>
  <si>
    <t>Cristian Felipe González</t>
  </si>
  <si>
    <t>297 60 30 ext. 310</t>
  </si>
  <si>
    <t>cfgonzalezg@ipes.gov.co</t>
  </si>
  <si>
    <t>8.8</t>
  </si>
  <si>
    <t xml:space="preserve">Concertar con la comunidad negra afrodescendiente el desarrollo de 5 ferias anuales (IPES) y 2 ferias anuales (Secretaria de Desarrollo Económico con Secretaria de Gobierno) para la comercialización en el espacio público alineados con las nuevas oportunidades de mercado en la reactivación económica para MiPymes y/o emprendimiento.
</t>
  </si>
  <si>
    <t>Número de ferias anuales concertadas y realizadas con  la comunidad negra afrodescendiente para la comercialización en el espacio público alineados con las nuevas oportunidades de mercado en la reactivación económica para MiPymes y/o emprendimiento.</t>
  </si>
  <si>
    <t>Sumatoria del número de ferias anuales concertadas y realizadas con  la comunidad negra afrodescendiente para la comercialización en el espacio público alineados con las nuevas oportunidades de mercado en la reactivación económica para MiPymes y/o emprendimiento.</t>
  </si>
  <si>
    <t>Secretaría de Desarrollo Económico</t>
  </si>
  <si>
    <t>Subsecretaria</t>
  </si>
  <si>
    <t>Leonel Nieto</t>
  </si>
  <si>
    <t xml:space="preserve">lnieto@desarrolloeconomico.gov.co </t>
  </si>
  <si>
    <t>8.9</t>
  </si>
  <si>
    <t xml:space="preserve">Concertar con la comunidad negra afrodescendiente el desarrollo de 5 ferias anuales (IPES) y 2 ferias anuales (Secretaria de Desarrollo Económico con Secretaria de Gobierno) para la comercialización en el espacio público alineados con las nuevas oportunidades de mercado en la reactivación económica para MiPymes y/o emprendimientos.
</t>
  </si>
  <si>
    <t>Ferias como oportunidades de mercado para la reactivación económica</t>
  </si>
  <si>
    <t>Sumatoria de ferias anuales concertadas y realizadas con  la comunidad negra afrodescendiente con el IPES para la comercialización en el espacio público alineados con las nuevas oportunidades de mercado en la reactivación económica para MiPymes y/o emprendimiento.</t>
  </si>
  <si>
    <t>121:Mantener al menos 750 espacios y fortalecer al menos 125 ferias para la comercialización en el Espacio Público alineados con las nuevas oportunidades de mercado en la reactivación económica para MiPymes y/o emprendimientos.</t>
  </si>
  <si>
    <t>7773:Fortalecimiento oferta de alternativas económicas en el espacio público en Bogotá</t>
  </si>
  <si>
    <t xml:space="preserve">Subdirección De Gestión,  Redes Sociales E Informalidad </t>
  </si>
  <si>
    <t>Luz Nereyda Moreno</t>
  </si>
  <si>
    <t>297 60 30 ext. 300</t>
  </si>
  <si>
    <t>lnmoreno@ipes.gov.co</t>
  </si>
  <si>
    <t>8.10</t>
  </si>
  <si>
    <t>Vincular por demanda a vendedores informales de la comunidad negra afrodescendiente que ocupan el espacio público al 10% de alternativas comerciales transitorias disponibles, de las cuales el 5% serán remitidas por la consultiva de la comunidad y el otro 5% de las solicitudes generales de la población afro para la realización del sorteo, que cumplan todos los criterios de ingreso establecidos por la entidad.</t>
  </si>
  <si>
    <t>Asignación de alternativas comerciales como oportunidades de mercado para la reactivación económica</t>
  </si>
  <si>
    <t xml:space="preserve">El 10 % de las alternativas comerciales transitorias disponibles atendidos por demanda para vendedores informales de la   comunidad negra afrodescendiente que ocupan el espacio público, de la totalidad de las alternativas comerciales transitorias disponibles. </t>
  </si>
  <si>
    <t>8.11</t>
  </si>
  <si>
    <t xml:space="preserve">Contratar al 10% de personas de la Comunidad negra afrodescendiente para el desarrollo de los procesos de identificación y registro de vendedores informales en el espacio público, que cumplan con los requisitos del perfil requerido y la normatividad vigente para su contratación. Los postulados deben estar registrados en ""Talento y no Palanca"" para dar oportunidad a toda la población Afro-Negra. 
</t>
  </si>
  <si>
    <t xml:space="preserve">Diez por ciento de personas de la comunidad negra afrodescendiente para el desarrollo de los procesos de identificación y registro de vendedores informales en el espacio público, que cumplen con los requisitos del perfil requerido y la normatividad vigente para su contratación, Sobre la totalidad de los gestores contratados para la  identificación y registro de vendedores informales en el espacio público </t>
  </si>
  <si>
    <t xml:space="preserve">Total de personas de la comunidad negra afrodescendiente para el desarrollo de los procesos de identificación y registro de vendedores informales en el espacio público, que cumplen con los requisitos del perfil requerido y la normatividad vigente para su contratación, sobre la totalidad de los gestores * 10 por ciento. </t>
  </si>
  <si>
    <t>330:Intervenir al menos diez zonas de la ciudad para la construcción social del espacio público basada en el respeto, el diálogo y el acatamiento</t>
  </si>
  <si>
    <t>Implementación de estrategias de organización de zonas de uso y aprovechamiento económico del espacio público en Bogotá</t>
  </si>
  <si>
    <t>8.12</t>
  </si>
  <si>
    <t>Formar por demanda en las nuevas competencias, bilingüismo y/o desarrollo de habilidades para el trabajo a personas integrantes de la comunidad negra afrodescendiente, remitidas por la comisión consultiva o por iniciativa propia.</t>
  </si>
  <si>
    <t>Porcentaje de personas de la comunidad negra afrodescendiente formadas las nuevas competencias, bilingüismo y/o desarrollo de habilidades para el trabajo a personas integrantes de la comunidad negra afrodescendiente, remitidas por la comisión consultiva o por iniciativa propia.</t>
  </si>
  <si>
    <t xml:space="preserve">(Número personas de la comunidad negra afrodescendiente formadas las nuevas competencias, bilingüismo y/o desarrollo de habilidades para el trabajo a/Número de personas integrantes de la comunidad negra afrodescendiente, remitidas por la comisión consultiva o por iniciativa propia a procesos de formación en nuevas competencias, bilingüismo y/o desarrollo de habilidades para el trabajo)*100 </t>
  </si>
  <si>
    <t>19 
Año 2019</t>
  </si>
  <si>
    <t xml:space="preserve">119:Formar al menos 50.000 personas en la nuevas competencias, bilingüismo y/o habilidades para el trabajo con especial énfasis en sectores afectados por la emergencia, mujeres y jóvenes, atendiendo un enfoque de género, diferencial, territorial, de cultura ciudadana y/o de participación, teniendo en cuenta acciones afirmativas. Al menos el 20% deberá ser mujeres  y el 10% jóvenes; lo anterior a través de la formación y educación para el trabajo y el desarrollo humano. </t>
  </si>
  <si>
    <t>7863:Mejoramiento del empleo incluyente y pertinente en  Bogotá</t>
  </si>
  <si>
    <t>Subdirección de Empleo y Formación</t>
  </si>
  <si>
    <t>Nini Johanna Serna Alvarado</t>
  </si>
  <si>
    <t>nserna@desarrolloeconomico.gov.co</t>
  </si>
  <si>
    <t>8.13</t>
  </si>
  <si>
    <t>Incorporar a demanda a personas de la comunidad negra afrocolombiana a  la ruta de empleabilidad de la Agencia Pública de Empleo del Distrito "Bogotá Trabaja", para que puedan acceder a servicios para la mitigación de barreras de empleabilidad y a oportunidades laborales pertinentes.</t>
  </si>
  <si>
    <t xml:space="preserve">Porcentaje de personas  la comunidad negra afrodescendiente incorporadas a la ruta de empleabilidad de la Agencia Pública de Empleo del Distrito "Bogotá Trabaja" durante el cuatrienio </t>
  </si>
  <si>
    <t>(Número de personas de la comunidad negra afrodescendiente incorporadas a la ruta de empleabilidad de la Agencia Pública de Empleo del Distrito "Bogotá Trabaja" durante el cuatrienio/Número de personas  la comunidad negra afrodescendiente que solicitan acceso a la ruta de empleabilidad de la Agencia Pública de Empleo del Distrito "Bogotá Trabaja" durante el cuatrienio)*100</t>
  </si>
  <si>
    <t>33
Año 2019</t>
  </si>
  <si>
    <t>122:Promover la generación de empleo para al menos 200.000 personas, con enfoque de género, territorial, diferencial: mujeres cabeza de hogar, jóvenes, especialmente en primer empleo, jóvenes NINI en los que incluyen jóvenes en acción , personas con discapacidad, víctimas del conflicto, grupo étnico y/o teniendo en cuenta acciones afirmativas.</t>
  </si>
  <si>
    <t>8.14</t>
  </si>
  <si>
    <t xml:space="preserve"> Vincular por demanda a personas de la comunidad negra afrocolombiana a programas de formación en habilidades financieras y  herramientas digitales, que sean remitidas por la consultiva distrital, que cumplen con los requisitos para participar.</t>
  </si>
  <si>
    <t>Porcentaje de personas de la comunidad negra afrocolombiana vinculados a programas de formación en habilidades financieras y  herramientas digitales, que sean remitidas por la consultiva distrital, que cumplen con los requisitos para participar.</t>
  </si>
  <si>
    <t>(Número de personas de la comunidad negra afrocolombiana vinculados a programas de formación en habilidades financieras y  herramientas digitales/  (Número de personas de la comunidad negra afrocolombiana remitidas por la consultiva distrital para ser vinculados  a programas de formación en habilidades financieras y  herramientas digitales, que cumplen con los requisitos para participar y sean remitidas por la comunidad)*100</t>
  </si>
  <si>
    <t>Atención Cuatrienio 2016-2020:119, se reporta solamente el No.de personas participantes, dado, que no se tiene el No. de remitidos por la Población</t>
  </si>
  <si>
    <t>117:Desarrollar habilidades financieras y digitales a 72.900 empresarios y emprendedores, micro y pequeñas empresas, negocios, pequeños comercios y/o unidades productivas aglomeradas y/o emprendimientos por subsistencia formales e informales con especial énfasis en sectores afectados por la emergencia, mujeres y jóvenes, plazas de mercado distritales, atendiendo un enfoque de género, diferencial, territorial, de cultura ciudadana y de participación, teniendo en cuenta acciones afirmativas. Con un mínimo del 20% de la oferta será destinada a jóvenes.</t>
  </si>
  <si>
    <t xml:space="preserve">7874:Fortalecimiento del crecimiento empresarial en los emprendedores y las MiPymes de Bogotá </t>
  </si>
  <si>
    <t>subdirección de emprendimiento y negocios/Subdirección de Financiamiento e Inclusión Financiera</t>
  </si>
  <si>
    <t>Carlos Alberto Sánchez Retiz/Jaime Alviar
Martha Algarra</t>
  </si>
  <si>
    <t>casanchez@desarrolloeconomico.gov.co</t>
  </si>
  <si>
    <t>8.15</t>
  </si>
  <si>
    <t>Garantizar la participación y caracterización de unidades productivas de las comunidades negras afrocolombianas para su participación en eventos de comercialización e intermediación empresarial, de acuerdo con las convocatorias y los requisitos del sector de desarrollo económico, bajo un enfoque diferencial.</t>
  </si>
  <si>
    <t>Porcentaje  de unidades productivas de  la comunidad negra afrodescendiente que se caracterizan y participan en  eventos de comercialización e intermediación empresarial, de acuerdo con las convocatorias y los requisitos del sector de desarrollo económico, bajo un enfoque diferencial.</t>
  </si>
  <si>
    <t>(Número de unidades productivas de  la comunidad negra afrodescendiente y participan en eventos de comercialización e intermediación empresarial,  bajo un enfoque diferencial/Número de unidades productivas de  la comunidad negra afrodescendiente que solicitan participar en eventos de comercialización e intermediación empresarial, de acuerdo con las convocatorias y los requisitos del sector de desarrollo económico)</t>
  </si>
  <si>
    <t>Atención Cuatrienio 2016-2020: 119, se reporta solamente el No.de personas participantes, dado, que no se tiene el No. de remitidos por la Población</t>
  </si>
  <si>
    <t>118:Desarrollar y/o participar en al menos 60 eventos dando la prioridad a estrategias presenciales y/o virtuales que promuevan el emprendimiento, la reinvención o generación de modelos de negocio, promueva la comercialización digital, el desarrollo de soluciones que permitan mitigar el impacto de crisis bajo modelos de monetización en redes y esquemas  de innovación, entre otros temas, contribuyendo a consolidar el ecosistema de emprendimiento e innovación de la ciudad, mediante instrumentos tales como Emprendetones, Mercadotones y Hackatones, enfocados principalmente en micro, pequeñas y medianas empresas, promoviendo el emprendimiento sostenible y amigable con los animales</t>
  </si>
  <si>
    <t>7837:Fortalecimiento en emprendimiento y desarrollo empresarial, para aumentar la capacidad productiva y económica de Bogotá</t>
  </si>
  <si>
    <t>subdirección de emprendimiento y negocios/Subdirector(a) de Intermediación Formalización y Regulación Empresarial</t>
  </si>
  <si>
    <t>Carlos Alberto Sánchez Retiz/ Angélica María Segura Bonell</t>
  </si>
  <si>
    <t>casanchez@desarrolloeconomico.gov.co/asegura@desarrolloeconomico.gov.co</t>
  </si>
  <si>
    <t>8.16</t>
  </si>
  <si>
    <t>Incluir en el directorio digital de MIPYMES, las unidades productivas y MiPymes de las comunidades negras afrocolombianas para la promoción de esquemas de comercialización virtual.</t>
  </si>
  <si>
    <t>Porcentaje de MIPYMES,  unidades productivas y MiPymes de  las comunidades negras afrocolombianas incluidas en el directorio digital  para la promoción de esquemas de comercialización virtual.</t>
  </si>
  <si>
    <t>(Número MIPYMES,  unidades productivas y MiPymes de  las comunidades negras afrocolombianas incluidas en el directorio digital  para la promoción de esquemas de comercialización virtual/Número MIPYMES,  unidades productivas y MiPymes de  las comunidades negras afrocolombianas que solicitan ser incluidas el directorio digital  para la promoción de esquemas de comercialización virtual)*100</t>
  </si>
  <si>
    <t>170:Crear un directorio digital de MIPYMES abierto a la ciudadanía, que contenga la información necesaria para visibilizar y fomentar el comercio de los productos y servicios que estas ofrecen  (datos de contacto, ubicación, descripción del producto y/o fotografías, etc.). A través de canales de información y páginas web institucionales que permita hacer nuevos registros y actualización constante de información.</t>
  </si>
  <si>
    <t>Subdirector(a) de Intermediación Formalización y Regulación Empresarial</t>
  </si>
  <si>
    <t>Angélica  María Segura Bonell</t>
  </si>
  <si>
    <t>asegura@desarrolloeconomico.gov.co</t>
  </si>
  <si>
    <t>8.17</t>
  </si>
  <si>
    <t>Vincular por demanda a emprendedores, unidades productivas y MiPymes del sector alimentario de las comunidades negras afrocolombianas, a esquemas de fortalecimiento y encadenamientos comerciales en el marco del Sistema de Abastecimiento Distrital de Alimentos, bajo un enfoque diferencial negro afrocolombiano.</t>
  </si>
  <si>
    <t>Porcentaje de emprendedores, unidades productivas y MiPymes del sector alimentario de las comunidades negras afrocolombianas, vinculados a esquemas de fortalecimiento y encadenamientos comerciales en el marco del Sistema de Abastecimiento Distrital de Alimentos, bajo un enfoque diferencial negro afrocolombiano.</t>
  </si>
  <si>
    <t>(Número de emprendedores, unidades productivas y MiPymes del sector alimentario de las comunidades negras afrocolombianas, vinculados a esquemas de fortalecimiento y encadenamientos comerciales en el marco del Sistema de Abastecimiento Distrital de Alimentos/Número de emprendedores, unidades productivas y MiPymes del sector alimentario de las comunidades negras afrocolombianas, que solicitan ser vinculados a esquemas de fortalecimiento y encadenamientos comerciales en el marco del Sistema de Abastecimiento Distrital de Alimentos)*100</t>
  </si>
  <si>
    <t>25:Bogotá región productiva y competitiva</t>
  </si>
  <si>
    <t>182:Fortalecer 8.000 actores del Sistema de Abastecimiento Distrital de Alimentos, especialmente a los campesinos, y el fortalecimiento de sus organizaciones sociales.</t>
  </si>
  <si>
    <t>7846:Incremento de la sostenibilidad del Sistema de Abastecimiento y Distribución de Alimentos de Bogotá.</t>
  </si>
  <si>
    <t>Subdirección de Abastecimiento Alimentario</t>
  </si>
  <si>
    <t>Hugo Rojas</t>
  </si>
  <si>
    <t xml:space="preserve">hrojas@desarrolloeconomico.gov.co </t>
  </si>
  <si>
    <t>8.18</t>
  </si>
  <si>
    <t xml:space="preserve"> Vincular por demanda a circuitos de comercialización y/o a los mercados campesinos a unidades productivas de la comunidades negras afrocolombianas, bajo un enfoque diferencial.</t>
  </si>
  <si>
    <t xml:space="preserve"> Porcentaje de unidades productivas de la comunidades negras afrocolombianas, bajo un enfoque diferencial, vinculadas por demanda a circuitos de comercialización y/o a los mercados campesinos</t>
  </si>
  <si>
    <t>(Número de unidades productivas de la comunidades negras afrocolombianas, bajo un enfoque diferencial, vinculadas  a circuitos de comercialización y/o a los mercados campesinos /Número de unidades productivas de la comunidades negras afrocolombianas, bajo un enfoque diferencial, que solicitan ser vinculados  a circuitos de comercialización y/o a los mercados campesinos)*100</t>
  </si>
  <si>
    <t>184:Organizar al menos 1.600 mercados campesinos, que hagan parte de circuitos económicos.</t>
  </si>
  <si>
    <t>8.19</t>
  </si>
  <si>
    <t>Gestionar el fortalecimiento de la asistencia técnica agropecuaria con enfoque diferencial a las unidades productivas e iniciativas de emprendimiento de las comunidades negras afrocolombianas presentes en el Distrito Capital, ubicadas en las localidades que presentan ruralidad.</t>
  </si>
  <si>
    <t>Porcentaje de unidades productivas e iniciativas de emprendimiento de las comunidades negras afrocolombianas presentes en el Distrito Capital, ubicadas en las localidades que presentan ruralidad,  fortalecidas con asistencia técnica agropecuaria con enfoque diferencial</t>
  </si>
  <si>
    <t>(Número de unidades productivas e iniciativas de emprendimiento de las comunidades negras afrocolombianas ubicadas en las localidades rurales  del Distrito Capital fortalecidas con asistencia técnica agropecuaria con enfoque diferencial/Número de unidades productivas e iniciativas de emprendimiento de las comunidades negras afrocolombianas ubicadas en las localidades rurales  del Distrito Capital que solicitan asistencia técnica agropecuaria como fortalecimiento con enfoque diferencial)*100</t>
  </si>
  <si>
    <t>186:Vincular al menos 750 hogares y/o unidades productivas a procesos productivos sostenibles y sustentables y de comercialización en el sector rural.</t>
  </si>
  <si>
    <t>7845:Desarrollo de alternativas productivas para fortalecer la sostenibilidad ambiental, productiva y comercial de los sistemas productivos de la ruralidad de Bogotá D.C.</t>
  </si>
  <si>
    <t>Subdirección de Economía Rural</t>
  </si>
  <si>
    <t>Andrea Campuzano Becerra
Leidy Forero Murillo</t>
  </si>
  <si>
    <t>3105815104
3144188035</t>
  </si>
  <si>
    <t>acampuzano@desarrolloeconomico.gov.co
lforero@desarrolloeconomico.gov.vo</t>
  </si>
  <si>
    <t>1.8</t>
  </si>
  <si>
    <t>Garantizar el acceso de la población joven y adulta de las comunidades negras y afrocolombianas a las Estrategias Educativas Flexibles dispuestas por la SED cuando así sea requerido, además, vincular dos (2) docentes de pertenencia negra o afrocolombiana al Modelo Educativo Flexible contratado por la Dirección de Cobertura, en concertación con la Comisión de Educación del Consejo Consultivo de comunidades negras y Afrodescendientes, siempre y cuando cumpla con el perfil exigido para el cargo.</t>
  </si>
  <si>
    <t>4. Educación de calidad</t>
  </si>
  <si>
    <t>Derechos Humanos; Poblacional-Diferencial</t>
  </si>
  <si>
    <t>Porcentaje de población joven y adulta de las comunidades negras y Afrodescendientes atendida a través del Modelo Educativo Flexible.</t>
  </si>
  <si>
    <t>(Sumatoria de población joven y adulta de las comunidades negras y Afrodescendientes atendidas a través del Modelo Educativo Flexible / Total de población de las comunidades negras y Afrodescendientes identificada) *100</t>
  </si>
  <si>
    <t>LB= 100% (120 estudiantes)
Año= 2019</t>
  </si>
  <si>
    <t>13: Educación para todos y todas: acceso y permanencia con equidad y énfasis en educación rural</t>
  </si>
  <si>
    <t>95: Promover el acceso y permanencia escolar con gratuidad en los colegios públicos, ampliando al 98% la asistencia escolar en la ciudad, mejorando las oportunidades educativas entre zonas (rural-urbana), localidades y poblaciones (discapacidad, grupos étnicos, víctimas, población migrante, en condición de pobreza y de especial protección constitucional, entre otros), vinculando la población desescolarizada, implementando acciones afirmativas hacia los más vulnerables (kits escolares, uniformes, estrategias educativas flexibles y atención diferencial, entre otras) y mitigando los efectos de la pandemia causada por el COVID-19.</t>
  </si>
  <si>
    <t>7624: Servicio educativo de Cobertura con Equidad en Bogotá</t>
  </si>
  <si>
    <t xml:space="preserve">Educación </t>
  </si>
  <si>
    <t>Secretaria de Educación del Distrito</t>
  </si>
  <si>
    <t>Dirección de Cobertura</t>
  </si>
  <si>
    <t xml:space="preserve">Erika Johanna Sanchez Casallas </t>
  </si>
  <si>
    <t xml:space="preserve">esanchezc@educacionbogota.gov.co </t>
  </si>
  <si>
    <t>1.9</t>
  </si>
  <si>
    <t xml:space="preserve">Identificar a la población negra y afrodescendiente desescolarizada mediante la estrategia de Búsqueda Activa y todos sus componentes, vinculando un profesional con pertenencia étnica negra o afrodescendiente que permita fortalecer y concertar el ejercicio con las comunidades en Bogotá. </t>
  </si>
  <si>
    <t xml:space="preserve">Porcentaje de población  negra y afrodescendiente  desescolarizada identificada mediante la estrategia de Búsqueda Activa. </t>
  </si>
  <si>
    <t>(Sumatoria de población negra y afrodescendiente identidad y caracterizada a través de estrategia de Búsqueda Activa / Total de población negra y afrodescendiente encontrada ) *100</t>
  </si>
  <si>
    <t>LB= 100% (41 personas)
Año=2019</t>
  </si>
  <si>
    <t>1.10</t>
  </si>
  <si>
    <t>Actualizar la identificación y registro de estudiantes negros y afrocolombianos en las IED que permita su caracterización en el Sistema Integrado de Matricula. a partir de cruces de información entre entidades del orden nacional y distrital, talleres de sensibilización, capacitación y socialización de lineamientos frente a la adecuada identificación de la población  negra y afrocolombiana, así como el acompañamiento técnico a los funcionarios del nivel local e institucional que realizan el registro cuyo resultado será socializado con la Comisión de Educación una vez por semestre.</t>
  </si>
  <si>
    <t>Número de socializaciones realizadas del resultado de la caracterización de estudiantes negros y Afrodescendientes en el SIMAT</t>
  </si>
  <si>
    <t>Sumatoria de socializaciones realizadas del resultado de la caracterización de estudiantes negros y Afrodescendientes en el SIMAT</t>
  </si>
  <si>
    <t>sin línea base
N.A.</t>
  </si>
  <si>
    <t>1.11</t>
  </si>
  <si>
    <t>Hacer las modificaciones pertinentes una vez realizado el análisis de los factores que componen índice de asignación de beneficios de movilidad escolar, con el fin de modificar el porcentaje asignado a la pertenencia étnica negra afrocolombiana en el Manual Operativo del Programa.</t>
  </si>
  <si>
    <t>11. Ciudades y comunidades sostenibles</t>
  </si>
  <si>
    <t>Número de estudios de análisis del Índice de Asignación del Beneficio de Movilidad Escolar</t>
  </si>
  <si>
    <t>Sumatoria de estudios de análisis del Índice de Asignación del Beneficio de Movilidad Escolar</t>
  </si>
  <si>
    <t xml:space="preserve"> Sin línea base N/A
</t>
  </si>
  <si>
    <t>13: Educación para todos y todas: acceso y permanencia con equidad y énfasis en educación rural.</t>
  </si>
  <si>
    <t>89: Beneficiar al 100% de los estudiantes de la matrícula oficial que lo requieren y cumplan las condiciones, serán beneficiarios de movilidad escolar, de los cuales 50.000 estudiantes lo serán con movilidad alternativa y sostenible: uso de la bicicleta, tarifa subsidiada en el Sistema Integrado de Transporte Público con tarjetas personalizadas y promoción en contratación de rutas escolares con el uso de tecnologías limpias, entre otros.</t>
  </si>
  <si>
    <t>7736: Fortalecimiento del bienestar de los estudiantes matriculados en el sistema educativo oficial a través del fomento de estilos de vida saludable, alimentación escolar y movilidad escolar en Bogotá D.C.</t>
  </si>
  <si>
    <t>Dirección de Bienestar Estudiantil</t>
  </si>
  <si>
    <t>Luis Humberto Molina Moreno</t>
  </si>
  <si>
    <t>lhmolina@educacionbogota.gov.co</t>
  </si>
  <si>
    <t>1.12</t>
  </si>
  <si>
    <t xml:space="preserve">Incluir en los menús de comida caliente (SIDAE/SIAT) del Programa de Alimentación Escolar, recetas e ingredientes propios de las comunidades negras, afrocolombianas, que cumplan con los requerimientos nutricionales establecidos para la alimentación escolar en el marco del Programa. </t>
  </si>
  <si>
    <t>2. Hambre cero</t>
  </si>
  <si>
    <t>Porcentaje de menús con alimentos y preparaciones propias de comunidades étnicas implementados.</t>
  </si>
  <si>
    <t>(Sumatoria de menús con alimentos y preparaciones propias de comunidades étnicas implementados /Sumatoria de menús con alimentos y preparaciones propias de comunidades étnicas identificados ) *100</t>
  </si>
  <si>
    <t>Sin línea base
 N.A.</t>
  </si>
  <si>
    <t>88: 100% de colegios públicos con bienestar estudiantil de calidad con alimentación escolar y aumentando progresivamente la comida caliente en los colegios con jornada única.</t>
  </si>
  <si>
    <t>1.13</t>
  </si>
  <si>
    <t xml:space="preserve">Estructurar la estrategia pedagógica y didáctica “prácticas saludables de nuestras culturas",  en las líneas de alimentación saludable y actividad física, de manera que se promueva en la comunidad educativa el reconocimiento, valoración y memoria al compartir y vivir la diversidad de tradiciones y culturas negras y afrocolombianas. </t>
  </si>
  <si>
    <t>Porcentaje de avance en la estructuración de la estrategia pedagógica y didáctica "prácticas saludables de nuestras culturas" en las líneas de alimentación saludable y actividad física.</t>
  </si>
  <si>
    <t>(Sumatoria de avance de la estructura de estrategia pedagógica y didáctica / Total de la estrategia pedagógica y didáctica) *100</t>
  </si>
  <si>
    <t>sin línea base
 N.A.</t>
  </si>
  <si>
    <t>87: 100% de colegios públicos acompañados en el fomento de estilos de vida saludable, con énfasis en alimentación y nutrición saludable, movilidad sostenible y prevención de accidentes.</t>
  </si>
  <si>
    <t>1.14</t>
  </si>
  <si>
    <t>Desarrollar acciones de  interculturalidad en días emblemáticos para la promoción del bienestar estudiantil, que visibilicen las experiencias de la comunidad negra afrocolombiana.</t>
  </si>
  <si>
    <t>Número de días emblemáticos para la promoción del bienestar estudiantil con acciones de interculturalidad desarrolladas.</t>
  </si>
  <si>
    <t xml:space="preserve">Sumatoria de días emblemáticos con acciones de interculturalidad </t>
  </si>
  <si>
    <t>1.15</t>
  </si>
  <si>
    <t>Vincular contractualmente un referente con pertenencia étnica Afro el cual se encargará de fortalecer la construcción de acciones pedagógicas que aporten a la implementación de la cátedra de estudios afrocolombianos para combatir la discriminación racial a través del acompañamiento a las IED y estrategias de la DEM. Este referente será seleccionado por  la SED de una terna enviada por la Comisión de Educación de la Consultiva Distrital de Comunidades Negras y Afrocolombianas.</t>
  </si>
  <si>
    <t>Número de referentes vinculados contractualmente</t>
  </si>
  <si>
    <t>16: Transformación pedagógica y mejoramiento de la gestión educativa /
17: Jóvenes con capacidades: Proyecto de vida para la ciudadanía, la innovación y el trabajo del siglo XXI</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</si>
  <si>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 /
112: Garantizar en los colegios públicos la implementación de estrategias en educación media a través de la orientación socio-ocupacional y el fortalecimiento de sus capacidades y competencias para que puedan elegir su proyecto de vida para la ciudadanía, la innovación y el trabajo del siglo XXI.</t>
  </si>
  <si>
    <t>7686: Implementación del programa de innovación y transformación pedagógica en los colegios públicos para el cierre de brechas educativas de Bogotá D.C /
7689: Fortalecimiento de las competencias de los jóvenes de media del distrito para afrontar los retos del siglo XXI en Bogotá D.C.</t>
  </si>
  <si>
    <t>Dirección de Educación Preescolar y Básica -
(Dirección de Educación Media)</t>
  </si>
  <si>
    <t xml:space="preserve">Yulieth Marcela Bautista Macia </t>
  </si>
  <si>
    <t>ymbautista@educacionbogota.gov.co</t>
  </si>
  <si>
    <t>1.16</t>
  </si>
  <si>
    <t xml:space="preserve">Realizar 4 programas de formación permanente sobre educación intercultural e implementación de la Cátedra de Estudios Afrocolombianos en las IED, dirigidos a  maestros, maestras y directivos docentes, con vinculación en propiedad. </t>
  </si>
  <si>
    <t>Número de maestros, maestras y directivos docentes vinculados en propiedad, apoyados con programas de formación permanente relacionados con la implementación de la CEA.</t>
  </si>
  <si>
    <t xml:space="preserve">Sumatoria de maestros, maestras y directivos docentes vinculados en propiedad apoyados con programas de formación permanente
</t>
  </si>
  <si>
    <t>LB= 1 programa de formación permanente, 70 maestras y maestros 
Año= 2019</t>
  </si>
  <si>
    <t>16: Transformación pedagógica y mejoramiento de la gestión educativa. Es con los maestros y maestras</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</si>
  <si>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 distribuidos así: 5.000 maestros, maestras y directivos docentes en estrategias de formación posgradual, especialmente en maestrías y 2.000 en estrategias de reconocimiento, formación permanente, innovación e investigación.</t>
  </si>
  <si>
    <t>7686: Implementación del programa de innovación y transformación pedagógica en los colegios públicos para el cierre de brechas educativas de  Bogotá D.C.</t>
  </si>
  <si>
    <t>Dirección de Formación de Docentes e Innovaciones Pedagógicas</t>
  </si>
  <si>
    <t xml:space="preserve">Nancy
Martínez Álvarez </t>
  </si>
  <si>
    <t>nmartineza@educacionbogota.gov.co</t>
  </si>
  <si>
    <t>1.17</t>
  </si>
  <si>
    <t xml:space="preserve">Apoyar la formación posgradual de maestras, maestros y directivos docentes vinculados en propiedad, en líneas o énfasis de educación intercultural o etnoeducacion. </t>
  </si>
  <si>
    <t>Número de maestros, maestras y directivos docentes vinculados en propiedad, apoyados con programas de formación posgradual en líneas de educación intercultural o etnoeducacion.</t>
  </si>
  <si>
    <t>Sumatoria de maestros, maestras y directivos docentes vinculados en propiedad apoyados con programas de formación posgradual</t>
  </si>
  <si>
    <t xml:space="preserve">LB= 32 docentes con formación posgradual
Año=2019 y 2020
</t>
  </si>
  <si>
    <t>107: Reconocer y apoyar la labor de 7.000 docentes y directivos docentes a través de programas de formación, de la generación de escenarios que permitan su vinculación a redes, colectivos, semilleros escolares, grupos de investigación e innovación, creando una estrategia que promueva capacidades de investigación y desarrollo, además del reconocimiento social a su labor</t>
  </si>
  <si>
    <t>1.18</t>
  </si>
  <si>
    <t>Realizar Cátedras de Pedagogía sobre temáticas relacionadas con estudios afrocolombianos, estudios afrodiasporicos y educación intercultural afrocolombiana.</t>
  </si>
  <si>
    <t>Número de Cátedras de Pedagogía realizadas sobre  temáticas relacionadas con estudios afrocolombianos, estudios afrodiasporicos y educación intercultural afrocolombiana.</t>
  </si>
  <si>
    <t>Sumatoria de cátedras de pedagogía sobre temáticas relacionadas con estudios afrocolombianos, estudios afrodiasporicos y educación intercultural afrocolombiana.</t>
  </si>
  <si>
    <t xml:space="preserve">LB= 1 cátedra de pedagogía
Año= 2018
</t>
  </si>
  <si>
    <t>1.19</t>
  </si>
  <si>
    <t xml:space="preserve">Abordar la educación intercultural o etnoeducacion en el marco de la Expedición Pedagógica Distrital </t>
  </si>
  <si>
    <t>Número de expediciones pedagógicas Distritales abordadas con educación intercultural o etnoeducacion</t>
  </si>
  <si>
    <t>Sumatoria de expediciones pedagógicas con educación intercultural o etnoeducacion</t>
  </si>
  <si>
    <t xml:space="preserve"> sin línea base
N.A.</t>
  </si>
  <si>
    <t>1.20</t>
  </si>
  <si>
    <t xml:space="preserve">Elaborar e implementar un estudio de identificación de perfiles de formación y cualificación profesional para la población afrodescendiente orientado al acceso pertinente en educación superior y educación postmedia. 
</t>
  </si>
  <si>
    <t xml:space="preserve">Número de estudios elaborados e implementados de identificación de perfiles de formación y cualificación profesional para la población afrodescendiente orientado al acceso pertinente en educación superior y educación postmedia. </t>
  </si>
  <si>
    <t>Sumatoria de estudios de identificación de perfiles de formación y cualificación profesional para la población afrodescendiente</t>
  </si>
  <si>
    <t>17: Jóvenes con capacidades: Proyecto de vida para la ciudadanía, la innovación y el trabajo del siglo XXI</t>
  </si>
  <si>
    <t>115: Ofrecer a través de las IES, 20 mil cupos nuevos de educación superior mediante un modelo inclusivo y flexible que brinde alternativas de acceso, permanencia y pertinencia a programas de educación superior o educación postmedia, promoviendo el trabajo colaborativo y la conformación de redes entre las Instituciones de Educación Superior de la ciudad-región.</t>
  </si>
  <si>
    <t>7807: Generación de un modelo inclusivo, eficiente y flexible que brinde alternativas de acceso, permanencia y pertinencia a programas de educación superior o educación postmedia en Bogotá D.C.</t>
  </si>
  <si>
    <t>Dirección de Relaciones con los Sectores de Educación Superior y Educación para el Trabajo</t>
  </si>
  <si>
    <t>Iván Osejo Villamil</t>
  </si>
  <si>
    <t>iosejov@educacionbogota.gov.co</t>
  </si>
  <si>
    <t>1.21</t>
  </si>
  <si>
    <t xml:space="preserve">Definir el 15% de calificación con enfoque  diferencial de comunidades negras, afrocolombianas en el documento de los términos de las convocatorias de Acceso a Educación Superior y Educación Postmedia  sobre el total de la asignación, incluyendo enfoque de género para mujeres, con el fin de garantizar su vinculación,  previo cumplimiento de requisitos.
</t>
  </si>
  <si>
    <t>Número de documentos elaborados de términos de las convocatorias de Acceso a Educación Superior y Educación Postmedia con el 15% de calificación diferencial para la comunidad afrodescendiente
(Nota: Se encuentran sujetas a la creación,  direccionamiento y unificación de estrategias las cuales serán definidas en la Agencia de Educación Superior, en donde se garantice la asignación del porcentaje de participación a la comunidad afrodescendiente. Se garantiza la vinculación previo cumplimiento de requisitos  establecidos en las convocatorias .)</t>
  </si>
  <si>
    <t>Sumatoria de documentos de términos de las convocatorias de Acceso a Educación Superior y Educación Postmedia  con calificación diferencial.</t>
  </si>
  <si>
    <t xml:space="preserve">LB= La línea base de la presente acción afirmativa se basa en el aumento de los puntajes diferenciales los cuales permitirán que mas personas del pueblo afrodescendiente pueda ingresar a la educación superior. 
Año= Convocatoria de Acceso a Educación Superior 2020-1. </t>
  </si>
  <si>
    <t>1.22</t>
  </si>
  <si>
    <t>Realizar procesos de socialización y divulgación anuales de las estrategias de acceso a educación superior y educación postmedia para la comunidad afrodescendiente. 
Como mecanismo para cerrar las brechas de acceso de los jóvenes estudiantes a las distintas becas de educación superior y postmedia, se realizarán estrategias o acciones de socialización y acompañamiento técnico con enfoque diferencial, en los procesos de divulgación de las becas, para garantizar el ingreso a educación superior y educación postmedia de la comunidad afrodescendiente.</t>
  </si>
  <si>
    <t xml:space="preserve">Número de socializaciones realizadas de las estrategias de Acceso a la Educación Superior para la Comunidad afrodescendiente. </t>
  </si>
  <si>
    <t xml:space="preserve">Sumatoria de Socializaciones de las estrategias de Acceso a la Educación Superior para la Comunidad afrodescendiente. </t>
  </si>
  <si>
    <t>LB= 2 Socializaciones efectuadas a la población objetivo, por medio de Facebook live, de manera presencial y de mas herramientas existentes.  
Año= 2020</t>
  </si>
  <si>
    <t>1.24</t>
  </si>
  <si>
    <t>Contratar profesionales con pertenencia étnica a las comunidades negras y afrocolombianas para apoyar la revisión y actualización de documentos de orientaciones pedagógicas, en los niveles de Educación Inicial, Básica Primaria, Básica Secundaria y Educación Media.</t>
  </si>
  <si>
    <t>Número de profesionales contratados</t>
  </si>
  <si>
    <t>Sumatoria de profesionales contratados</t>
  </si>
  <si>
    <t xml:space="preserve"> sin línea base
 N.A.</t>
  </si>
  <si>
    <t>16: Transformación pedagógica y mejoramiento de la gestión educativa. Es con los maestros y maestras.</t>
  </si>
  <si>
    <t>108: Reducir la brecha de calidad educativa entre colegios públicos y privados, a través de la transformación curricular y pedagógica del 100% de colegios públicos, el sistema multidimensional de evaluación y el desarrollo de competencias del siglo XXI, que incluye el aprendizaje autónomo y la virtualidad como un elemento de innovación.</t>
  </si>
  <si>
    <t>Dirección de Educación Preescolar y Básica</t>
  </si>
  <si>
    <t>1.23</t>
  </si>
  <si>
    <t xml:space="preserve">Desarrollar acciones que garanticen la permanencia y reduzcan los niveles de abandono a las estrategias de Acceso a la Educación Superior en las  IES aliadas, mediante un acompañamiento continuo integral psicosocial, con enfoque diferencial, que permita al estudiante robustecer su autoestima frente a la discriminación racial y empoderar a los jóvenes para el desarrollo en la vida social, económica y cultural. 
</t>
  </si>
  <si>
    <t>Porcentaje de acciones desarrolladas para garantizar la permanencia y reducir  los niveles de abandono a las estrategias de Acceso a la Educación Superior en las  IES aliadas.</t>
  </si>
  <si>
    <t>(Sumatoria de acciones desarrolladas / sumatoria de acciones programas )*100</t>
  </si>
  <si>
    <t>1.25</t>
  </si>
  <si>
    <t>Actualizar el documento de orientaciones para la implementación de la CEA en los niveles de Educación Inicial, Básica Primaria, Básica Secundaria y Educación Media, con ejes temáticos y elementos de las culturas negra, afrocolombiana.</t>
  </si>
  <si>
    <t>Número de documentos de orientaciones actualizados para la implementación de la CEA con perspectiva Intercultural, incluyendo ejes temáticos y elementos de la cultura negra y afrocolombiana</t>
  </si>
  <si>
    <t>Sumatoria de documentos actualizados de orientaciones para la implementación de la CEA con Perspectiva Intercultural</t>
  </si>
  <si>
    <t>1.26</t>
  </si>
  <si>
    <t>Dotar Bibliotecas Escolares con entre dos y tres títulos de libros con alto contenido investigativo que incluya autores conocidos y un autor internacional. Lo cual incluye difusión del material audiovisual del pueblo y la cultura afro en los medios digitales de la Dirección.</t>
  </si>
  <si>
    <t>Porcentaje de bibliotecas escolares dotadas con textos y publicaciones con temáticas de la comunidad afrodescendiente</t>
  </si>
  <si>
    <t>(Sumatoria de bibliotecas escolares dotadas con textos y publicaciones con temáticas de la comunidad afrodescendiente /Total de bibliotecas escolares focalizadas)*100</t>
  </si>
  <si>
    <t>LB= 361 bibliotecas
Año= 2019</t>
  </si>
  <si>
    <t>Dirección de Ciencias, Tecnologías y Medios Educativos</t>
  </si>
  <si>
    <t>Ulia Yemail Cortés</t>
  </si>
  <si>
    <t>uyemail@educacionbogota.gov.co</t>
  </si>
  <si>
    <t>1.27</t>
  </si>
  <si>
    <t>Diseñar curso virtual a Bibliotecarios sobre Literatura y autores Afros, tradición oral y prácticas culturales.</t>
  </si>
  <si>
    <t>Número de bibliotecarios participantes en proceso de formación</t>
  </si>
  <si>
    <t>Sumatoria de bibliotecarios participantes en proceso de formación</t>
  </si>
  <si>
    <t>1.28</t>
  </si>
  <si>
    <t>Beneficiar al 100% de los escolares de la población afrocolombiana, que cumplan con los criterios de elegibilidad para la entrega de dispositivos tecnológicos para acceso a la conectividad</t>
  </si>
  <si>
    <t>Porcentaje de estudiantes beneficiados con  la entrega de dispositivos tecnológicos para acceso a la conectividad</t>
  </si>
  <si>
    <t>(Sumatoria de estudiantes beneficiados con la estrega de dispositivos tecnológicos /total de estudiantes que cumplen los criterios de elegibilidad )*100</t>
  </si>
  <si>
    <t xml:space="preserve">90: Beneficiar a 100.000 estudiantes vulnerables con la entrega de dispositivos de acceso y conectividad, para contribuir al cierre de brechas digitales. </t>
  </si>
  <si>
    <t xml:space="preserve">7638: Fortalecimiento de la infraestructura y dotación de ambientes de aprendizaje y sedes administrativas a cargo de la Secretaría de Educación de Bogotá D.C.	</t>
  </si>
  <si>
    <t xml:space="preserve">Dirección de Dotaciones Escolares </t>
  </si>
  <si>
    <t>Liliana Diaz Poveda</t>
  </si>
  <si>
    <t>aldiazp@educacionbogota.gov.co</t>
  </si>
  <si>
    <t>1.29</t>
  </si>
  <si>
    <t>Fortalecer los procesos de implementación de la Cátedra de Estudios Afrocolombianos en el sistema educativo distrital, incluyendo el pilotaje en 5 IED que permita evaluar y sistematizar el proceso con el fin de orientar la implementación de la CEA en todas las instituciones. (debe concertarse la metodología de este pilotaje, debe producirse un documento cualitativo como fruto de este proceso)</t>
  </si>
  <si>
    <t>Número de Instituciones Educativas acompañadas en implementación de la CEA</t>
  </si>
  <si>
    <t>Sumatoria Instituciones Educativas acompañadas en implementación de la CEA</t>
  </si>
  <si>
    <t>LB= 80 IED
Año= 2019</t>
  </si>
  <si>
    <t>14: Formación integral: más y mejor tiempo en los colegios</t>
  </si>
  <si>
    <t>99: Implementar en el 100% de colegios públicos distritales la política de educación inclusiva con enfoque diferencial para estudiantes con especial protección constitucional como la población víctima del conflicto, migrante y la población con discapacidad, así como  para estudiantes en aulas hospitalarias, domiciliarias y aulas refugio, entre otros.</t>
  </si>
  <si>
    <t>7690: Fortalecimiento de la política de educación inclusiva para poblaciones y grupos de especial protección constitucional de Bogotá D.C.</t>
  </si>
  <si>
    <t xml:space="preserve">Dirección de Inclusión e Integración de Poblaciones </t>
  </si>
  <si>
    <t xml:space="preserve">Virginia Torres Montoya </t>
  </si>
  <si>
    <t xml:space="preserve">vtorresm1@educacionbogota.gov.co </t>
  </si>
  <si>
    <t>1.30</t>
  </si>
  <si>
    <t xml:space="preserve">Elaborar, implementar y evaluar el Plan de Prevención, Atención y Seguimiento a Situaciones de Racismo y Discriminación Étnico Racial en el sistema educativo distrital, además en articulación con el sector educativo privado. </t>
  </si>
  <si>
    <t>Número de Instituciones educativas con acciones de prevención, atención o seguimiento a la discriminación racial implementadas</t>
  </si>
  <si>
    <t>Sumatoria Instituciones Educativas con acciones de prevención, atención o seguimiento a la discriminación racial implementadas</t>
  </si>
  <si>
    <t>LB=38 IED
Año=2019</t>
  </si>
  <si>
    <t>1.31</t>
  </si>
  <si>
    <t>Vincular dos profesionales licenciados de las comunidades negras y afrocolombianas, con conocimiento en Cátedra de Estudios Afrocolombianos, encargados del seguimiento al cumplimiento de acciones afirmativas, y al fortalecimiento de la CEA.</t>
  </si>
  <si>
    <t>Número de profesionales de las comunidades negras y afrocolombianas contratados</t>
  </si>
  <si>
    <t>Sumatoria de profesionales  de las comunidades negras y afrocolombianas contratados</t>
  </si>
  <si>
    <t>LB= 2 profesionales
Año=2020</t>
  </si>
  <si>
    <t>1.32</t>
  </si>
  <si>
    <t>Realizar eventos de conmemoración de la semana de la Afrocolombianidad en concertación con la Consultiva Distrital de Comunidades Negras, Afrocolombianas(comisión de educación), de conformidad con la Ley 725 de 2001 y el Acuerdo 175 de 2005.</t>
  </si>
  <si>
    <t>Número de eventos de conmemoración de la semana de la Afrocolombianidad realizados</t>
  </si>
  <si>
    <t>Sumatoria de eventos de conmemoración de la semana de la Afrocolombianidad realizados</t>
  </si>
  <si>
    <t>LB=3 eventos
Año=2019</t>
  </si>
  <si>
    <t>3.2</t>
  </si>
  <si>
    <t>Gestionar la adecuación institucional, en el marco de la subdirección de asuntos étnicos para que su estructura se convierta en una Dirección, que garantice la participación y la autonomía presupuestal, para el desarrollo social, político y cultural de los grupos étnicos en el distrito capital. Para ello, se realizará la solicitud ante la entidad competente, para verificar la viabilidad. Teniendo en cuenta que este ejercicio requiere del cambio de denominación de nomenclatura, de la dependencia y de la estructura de la planta, como también es una decisión administrativa que incluye la conceptualización del servicio civil distrital, decisión que para ser tomada requiere de un estudio técnico y presupuestal.</t>
  </si>
  <si>
    <t>Diferencial</t>
  </si>
  <si>
    <t xml:space="preserve">Porcentaje de Plan de trabajo para la creación de una (1) Dirección de Asuntos Étnicos implementado. </t>
  </si>
  <si>
    <t>Fases del plan de trabajo para la creación de una (1) Dirección de Asuntos Étnicos implementadas / Fases del plan de trabajo para la creación de una (1) Dirección de Asuntos Étnicos programadas * 100</t>
  </si>
  <si>
    <t xml:space="preserve">Gestión </t>
  </si>
  <si>
    <t>Prevención de la exclusión por razones étnicas, religiosas, sociales, políticas y de orientación sexual</t>
  </si>
  <si>
    <t>7787 Fortalecimiento de la capacidad institucional y de los actores sociales para la garantía, promoción y protección de los derechos humanos en Bogotá.</t>
  </si>
  <si>
    <t xml:space="preserve">Gobierno </t>
  </si>
  <si>
    <t>Secretaría Distrital de Gobierno</t>
  </si>
  <si>
    <t>Despacho Secretaría Distrital de Gobierno de Bogotá</t>
  </si>
  <si>
    <t xml:space="preserve">Indi Iaku Sigindioy Chindoy  </t>
  </si>
  <si>
    <t>3387000
Ext. 5190, 5191</t>
  </si>
  <si>
    <t>indi.sigindioy@gobiernobogota.gov.co</t>
  </si>
  <si>
    <t>3.3</t>
  </si>
  <si>
    <t>Garantizar la participación y vinculación al proceso de profesionalización e incrementar el porcentaje de líderes y lideresas pertenecientes a la comunidad negra afrocolombiana, manteniendo el convenio como una herramienta de formación y profesionalización  al proceso de liderazgo en el distrito.</t>
  </si>
  <si>
    <t>Diferencial.
Derechos Humanos.</t>
  </si>
  <si>
    <t xml:space="preserve">Porcentaje de líderes y lideresas pertenecientes a la comunidad negra, afrocolombiana que ingresan al programa de profesionalización. </t>
  </si>
  <si>
    <t xml:space="preserve">Número de lideres y lideresas afros vinculados/as al programa de profesionalización que cumplan con los requisitos /total de cupos del programa  * 100% </t>
  </si>
  <si>
    <t>9 (2019)</t>
  </si>
  <si>
    <t>Implementar dos (2) Políticas Públicas: I superación de escenarios de vulneración de derechos humanos y II) Lucha contra la trata de personas con enfoques de género, de derechos, diferencial y territorial.</t>
  </si>
  <si>
    <t>Dirección de Derechos Humanos.</t>
  </si>
  <si>
    <t xml:space="preserve">Ivonne Gonzales </t>
  </si>
  <si>
    <t>3387000
Ext. 5310</t>
  </si>
  <si>
    <t>ivonne.gonzalez@gobiernobogota.gov.co</t>
  </si>
  <si>
    <t>3.4</t>
  </si>
  <si>
    <t xml:space="preserve">Implementar (1) estrategia para fortalecer a la Comisión Consultiva Distrital como instancia de participación y a las organizaciones de comunidades negras y afrocolombianas promocionando la inclusión y el liderazgo de nuevas ciudadanías. Esta propuesta corresponde al IDPAC y se dará respuesta en el proceso de concertación. </t>
  </si>
  <si>
    <t>Diferencial.
Territorial.</t>
  </si>
  <si>
    <t xml:space="preserve"> Porcentaje de fases de la estrategia diseñada e implementada en conjunto con el IDPAC para el fortalecimiento de la Comisión Consultiva Distrital. </t>
  </si>
  <si>
    <t>Fases de la estrategia implementadas / Fases de la estrategia programadas * 100</t>
  </si>
  <si>
    <t>0 (2019)</t>
  </si>
  <si>
    <t>Indi Iaku Sigindioy Chindoy</t>
  </si>
  <si>
    <t>1.33</t>
  </si>
  <si>
    <t>Vincular contractualmente a un equipo de 10 profesionales en las diferentes dependencias de la Secretaría de Gobierno, Gestión Local, Asuntos Religiosos, Derechos Humanos, Comunicaciones, etc. a través del procedimiento "Talento no Palanca".</t>
  </si>
  <si>
    <t>Diferencial.</t>
  </si>
  <si>
    <t>Profesionales  Afro que garanticen la atención diferencial contratados.</t>
  </si>
  <si>
    <t xml:space="preserve">Sumatoria de profesionales Afro contratados  en las dependencias de la SDG (Gestión Local, Asuntos Religiosos, Derechos Humanos, Comunicaciones) que cumplan con el perfil requerido por la entidad a través de la plataforma Talento No Palanca </t>
  </si>
  <si>
    <t>Subsecretaria para la Gobernabilidad y Garantía de Derechos (Derechos Humanos, Asuntos Religiosos)</t>
  </si>
  <si>
    <t>Daniel René Camacho</t>
  </si>
  <si>
    <t>3387000
Ext. 5110 - 5111</t>
  </si>
  <si>
    <t>daniel.camacho@gobiernobogota.gov.co</t>
  </si>
  <si>
    <t>3.5</t>
  </si>
  <si>
    <t xml:space="preserve">Establecer una mesa de trabajo en articulación con la Comisión Consultiva para el diseño e  implementación de Estrategia contra el racismo y la discriminación racial que incluya actividades pedagógicas y comunicativas de alto impacto y accesibles dirigidas a modificar los imaginarios y estereotipos que sustentan prácticas de discriminación en razón a la raza, pertenencia étnica, que afectan a las comunidades negras y afrocolombianas  y limitan su acceso y ejercicio pleno del derecho al trabajo, a la participación e incidencia en los espacios de dirección del Estado y al goce efectivo de sus derechos políticos, económicos y culturales. </t>
  </si>
  <si>
    <t>Porcentaje de fases de la estrategia contra el racismo y discriminación implementadas.</t>
  </si>
  <si>
    <t>1 (2019)</t>
  </si>
  <si>
    <t>Diseñar e implementar una estrategia de cultura ciudadana para disminuir el racismo, la xenofobia, y la marginación social en Bogotá.</t>
  </si>
  <si>
    <t>Derechos Humanos, Subdirección de Asuntos Étnicos, Oficina Asesora de Comunicaciones.</t>
  </si>
  <si>
    <t xml:space="preserve">Ivonne Gonzales
Indi Iaku Sigindioy Chindoy  
Paola Andrea Chacón 
</t>
  </si>
  <si>
    <t xml:space="preserve">3387000
Ext. 5190, 5191, 5310, 3561 </t>
  </si>
  <si>
    <t>ivonne.gonzalez@gobiernobogota.gov.co
indi.sigindioy@gobiernobogota.gov.co
paola.chacon@gobiernobogota.gov.co</t>
  </si>
  <si>
    <t>5.3</t>
  </si>
  <si>
    <t>Implementar una estrategia contra el racismo a través de   Capacitaciones, Sensibilizaciones en articulación con la SAE en temas de Convivencias y Derechos Humanos, dirigido a la Fuerza Pública, Jóvenes y Líderes y lideresas de las Comunidades Negras, Afrocolombianas, desarrollada durante el cuatrienio.</t>
  </si>
  <si>
    <t>Porcentaje de personas pertenecientes a fuerza pública, jóvenes, líderes y lideresas de la comunidad sensibilizadas.</t>
  </si>
  <si>
    <t>Número de sensibilizaciones y formaciones implementadas  de manera articulada entre la Subdirección de Asuntos Étnicos y la Dirección de Derechos Humanos a personas pertenecientes a fuerza pública, jóvenes, líderes y lideresas de la comunidad</t>
  </si>
  <si>
    <t>3500 (2019)</t>
  </si>
  <si>
    <t>Ivonne Gonzales</t>
  </si>
  <si>
    <t>5.4</t>
  </si>
  <si>
    <t>Diseñar e implementar una estrategia para la investigación, seguimientos y publicidad de los derechos humanos de los pueblos negros, afrocolombianos en la ciudad de Bogotá a través de la gestión interinstitucional con el sector académico.</t>
  </si>
  <si>
    <t xml:space="preserve">Investigaciones referentes a los derechos humanos de los pueblos negros, afrocolombianos publicadas. </t>
  </si>
  <si>
    <t xml:space="preserve">Sumatoria de investigaciones publicadas. </t>
  </si>
  <si>
    <t>Implementar cuatro (4) Planes de Acciones Afirmativas - PIAA para grupos étnicos, que permitan su ejecución en articulación con los Sectores de la administración Distrital</t>
  </si>
  <si>
    <t>Subdirección de Asuntos Étnicos.</t>
  </si>
  <si>
    <t>5.5</t>
  </si>
  <si>
    <t>Diseñar e implementar una estrategia para la investigación de la historia, estado del arte y publicidad de las comunidades Negras, Afrocolombianas a partir del año 1980 hasta 2020. Como mecanismo del restablecimiento de la memoria colectiva de este Pueblo, a través de la gestión interinstitucional con el sector académico.</t>
  </si>
  <si>
    <t xml:space="preserve">Investigaciones referentes a la memoria colectiva de los pueblos negros, afrocolombianos publicadas. </t>
  </si>
  <si>
    <t>3.6</t>
  </si>
  <si>
    <t>Diseñar y publicar cuatro (4) cartillas concertadas con la Comisión Consultivas Distrital que muestren la ruta por la vulneración de los derechos afros, Discriminación y violación de los derechos humanos del pueblo Negro y Afrocolombiano Ben Bogotá, a través de la gestión de cooperación internacional.</t>
  </si>
  <si>
    <t xml:space="preserve"> Cartillas diseñadas y publicadas.</t>
  </si>
  <si>
    <t xml:space="preserve">Sumatoria de cartillas diseñadas y publicadas. </t>
  </si>
  <si>
    <t>Subdirección de Asuntos Étnicos
Dirección de Derechos Humanos.</t>
  </si>
  <si>
    <t>Indi Iaku Sigindioy Chindoy   
Ivonne Gonzales</t>
  </si>
  <si>
    <t>3387000
Ext. 5190, 5191, 5310</t>
  </si>
  <si>
    <t>indi.sigindioy@gobiernobogota.gov.co
ivonne.gonzales@gobiernobogota.gov.co</t>
  </si>
  <si>
    <t>3.7</t>
  </si>
  <si>
    <t>Realizar la reformulación de la política pública de las comunidades Negras y Afrocolombiana, en la articulación con la Comisión Consultiva Distrital y los sectores de la Administración.</t>
  </si>
  <si>
    <t xml:space="preserve">Diferencial.
</t>
  </si>
  <si>
    <t>Desarrollar el 100% de las fases metodología CONPES de la reformulación de la política pública con participación de la Comunidad negra, afrodescendiente.</t>
  </si>
  <si>
    <t>Número de fases de la metodología CONPES ejecutadas de la  reformulación de la política pública con participación de la Comunidad negra, afrodescendiente implementadas/Número de fases de la metodología CONPES programadas de la  reformulación de la política pública con participación de la Comunidad negra, afrodescendiente * 100</t>
  </si>
  <si>
    <t>1 (2019)
Nota: El Acuerdo de Política mantiene su vigencia.</t>
  </si>
  <si>
    <t>Reformular cuatro (4) políticas públicas étnicas</t>
  </si>
  <si>
    <t>Subdirección de Asuntos Étnicos</t>
  </si>
  <si>
    <t>8.20</t>
  </si>
  <si>
    <t>Se apoyará la ejecución de un (1) encuentro anual  y cada seis meses en articulación interinstitucional con los referentes de la comunidad negra, afrocolombiana, que se encuentran en contratación en cada uno de los sectores de la administración Distrital y local.</t>
  </si>
  <si>
    <t xml:space="preserve">Encuentros Realizados. 
</t>
  </si>
  <si>
    <t>Sumatoria de encuentros realizados.</t>
  </si>
  <si>
    <t>1.34</t>
  </si>
  <si>
    <t>Vincular  y concertar con la Comisión Consultiva Distrital de Comunidades Negras Afrocolombianas un equipo profesional interdisciplinario con pertenencia negra afrocolombiana, para la reformulación de la política pública de la comunidad negra afrocolombiana, en articulación con la Comisión Consultiva Distrital y los sectores de la administración, teniendo en cuenta los parámetros de la Secretaría Distrital de Gobierno.</t>
  </si>
  <si>
    <t xml:space="preserve">Porcentaje de  Perfiles profesionales Contratados </t>
  </si>
  <si>
    <t>% de perfiles contratados que cumplan con el perfil /perfiles programados para contratar  *100.</t>
  </si>
  <si>
    <t>3.8</t>
  </si>
  <si>
    <t xml:space="preserve">Realizar el seguimiento de la formulación e implementación, ejecución y evaluación del plan integral de acciones afirmativas para las comunidades Negras Afrocolombianas, en articulación con los sectores del PDD y con la Secretaría Distrital de Planeación. </t>
  </si>
  <si>
    <t xml:space="preserve">1. Número de reportes de seguimiento anuales realizados entregados a la Comisión Consultiva Afro. 
</t>
  </si>
  <si>
    <t xml:space="preserve">1. Sumatoria de reportes e informes periódicos presentados a la Comisión Consultiva Afro. 
</t>
  </si>
  <si>
    <t>6 (2020)</t>
  </si>
  <si>
    <t>1.35</t>
  </si>
  <si>
    <t>Apoyar 20 iniciativas con enfoque de género  y generación para las comunidades negras afrocolombianas</t>
  </si>
  <si>
    <t xml:space="preserve">Diferencial 
Territorial. </t>
  </si>
  <si>
    <t xml:space="preserve"> Iniciativas ciudadanas apoyadas</t>
  </si>
  <si>
    <t>Sumatoria de iniciativas ciudadana apoyadas</t>
  </si>
  <si>
    <t>4 (2019)</t>
  </si>
  <si>
    <t>Cultura ciudadana para la confianza, la convivencia y la participación desde la vida cotidiana</t>
  </si>
  <si>
    <t xml:space="preserve">Implementar 320 iniciativas ciudadanas juveniles para potenciar liderazgos sociales, causas ciudadanas e innovación social. </t>
  </si>
  <si>
    <t xml:space="preserve">7793 Desarrollo de acciones colectivas y confianza para la convivencia, el diálogo social y la cultura ciudadana en Bogotá. </t>
  </si>
  <si>
    <t>Dirección para la Convivencia y Diálogo Social</t>
  </si>
  <si>
    <t>Néstor Daniel García</t>
  </si>
  <si>
    <t>3387000
Ext. 5410 - 5411</t>
  </si>
  <si>
    <t>nestor.garcia@gobiernobogota.gov.co</t>
  </si>
  <si>
    <t>6.2</t>
  </si>
  <si>
    <t>El modelo de fortalecimiento contempla varios pasos, una vez las organizaciones Afro, cumplen estos pasos que involucran acciones de formación y  apoyo técnico, las organizaciones alcanzan un estímulo financiero. Todo ello con el objetivo de brindar apoyo integral a los procesos organizativos  a los proyectos comunitarias derivados de los mismos, para un total de 50 iniciativas por un valor de 5 millones de pesos cada una y las reglas para la convocatoria anual se consultarán con la Comisión de participación de la Consultiva Distrital de comunidades NARP.</t>
  </si>
  <si>
    <t>enfoque diferencial étnico</t>
  </si>
  <si>
    <t>Enero  de 2021</t>
  </si>
  <si>
    <t>Dic. de 2024</t>
  </si>
  <si>
    <t>50 organizaciones Afro fortalecidas en el marco del modelo de Fortalecimiento del IDPAC</t>
  </si>
  <si>
    <t>$0</t>
  </si>
  <si>
    <t>$50.000.000</t>
  </si>
  <si>
    <t>Se han tenido reuniones de articulación entre la Subcomisión Consultiva de Comunidades Negras, Afrocolombianas, Raizales y Palenqueras y el IDPAC. Estamos a la espera del envío de los nombres de las organizaciones que serán fortalecidas en el 2022 para iniciar la ruta de fortalecimiento</t>
  </si>
  <si>
    <t>No se han presentado dificultades</t>
  </si>
  <si>
    <t xml:space="preserve">Implementar una (1) estrategia para fortalecer a las organizaciones sociales, comunitarias, de propiedad horizontal y comunales, y las  instancias de participación
</t>
  </si>
  <si>
    <t>7687 - Fortalecimiento a las organizaciones sociales y comunitarias para una participación ciudadana informada e incidente con enfoque diferencial en el Distrito Capital Bogotá</t>
  </si>
  <si>
    <t>IDPAC</t>
  </si>
  <si>
    <t>Gerencia de Etnias</t>
  </si>
  <si>
    <t>David Angulo</t>
  </si>
  <si>
    <t>dangulo@participacionbogota.gov.co</t>
  </si>
  <si>
    <t>6.3</t>
  </si>
  <si>
    <t>El IDPAC implementará en las localidades con presencia de organizaciones Afro en Bogotá una campaña contra la discriminación Racial, de manera articulada con la oficina de comunicaciones,  la Subdirección de Asuntos Étnicos de la Secretaría Distrital de Gobierno, las Alcaldías Locales  y con la Comisión Consultiva Distrital para Comunidades Negras Afrocolombianas. En el año 2021 se hará el diseño y pilotaje de la ruta y el apoyo a las organizaciones se concertará con la Comisión de participación de la Consultiva  dependiendo el aumento  presupuestal.</t>
  </si>
  <si>
    <t>Enero  de 2022</t>
  </si>
  <si>
    <t>1 campaña contra la discriminación racial</t>
  </si>
  <si>
    <t>$ 7.026.699</t>
  </si>
  <si>
    <t>4,00%</t>
  </si>
  <si>
    <t>Se han realizado reuniones con la consultiva NARP con el fin de concertar acciones para la campaña. Durante el año inmediatamente anterior se realizó registro fotográfico con la comunidad en diferentes localidades de Bogotá con el fin de obtener insumo para la realización de la campaña.  Se solicitó por medio de correo electrónico, desde la Gerencia de Etnias, contenidos sugeridos pero no obtuvimos respuesta.  Finalmente le solicitamos al consultivo Frank Collazos para tener un vocero para la emisora y avanzar en la acción, pero el 18 de marzo notificó que esperarían la reunión con dirección, la consultiva no avanzaría en la concertación de la acción afirmativa. La Oficina Asesora de Comunicaciones del IDPAC reitera estar atenta para continuar con la viabilización del tema. La Oficina Asesora de Comunicaciones del IDPAC ha realizado en el primer trimestre del 2022, las siguientes piezas comunicacionalesen sobre no discriminación racial informo que:
En Redes Sociales del IDPAC, Página Web, Intranet y Correos Masivos se realizaron 68 publicaciones.
Estas publicaciones y notas fueron difundidas 37 veces por los medios comunitarios y alternativos logrando un alcance total de 481.405.
Así mismo, de estas publicaciones 2 han sido en lengua étnica.
Se ha realizado un (1) Facebook Live, logrando 10 personas conectadas y un alcance de 525.
Se realizaron 9 emisiones del noticiero DCTV (emisiones: 82. 84 y 91) que lograron un alcance de 5.027.
El Gerente de Etnias ha estado la emisora DC Radio, en el programa de Bogotá Radiante en 3 oportunidades (el 20 de enero, el 1 de febrero y el 22 de marzo).  Así mismo el 29 de marzo se generó un programa grabado con etnias.</t>
  </si>
  <si>
    <t>No ha sido posible concretar acciones por disposición de la consultiva.  La Oficina Asesora de Comunicaciones del IDPAC reitera estar atenta para continuar con la viabilización de la acción afirmativa.</t>
  </si>
  <si>
    <t>Fortalecimiento del 100% de los espacios de atención diferenciada y participación para comunidades Negras, Afrocolombianas, Raizales, Palenqueras, pueblos Indígenas y Pueblo Gitano, para promover el goce de los derechos de los grupos étnicos y mitigar afectaciones al tejido social.</t>
  </si>
  <si>
    <t>7678 - Fortalecimiento a espacios (instancias) de participación para los grupos étnicos en las 20 localidades de Bogotá</t>
  </si>
  <si>
    <t>Oficina Asesora de Comunicaciones / Gerencia de Etnias</t>
  </si>
  <si>
    <t>Omaira Morales Arboleda</t>
  </si>
  <si>
    <t>1- 2417900 ext. 3220</t>
  </si>
  <si>
    <t xml:space="preserve">omorales@participacionbogota.gov.co </t>
  </si>
  <si>
    <t>6.4</t>
  </si>
  <si>
    <t xml:space="preserve"> De acuerdo al plan de acción de la Gerencia de Etnias que apoya el ejercicio del derecho a la participación con  enfoque diferencial étnico, Se realizará una mesa de trabajo interinstitucional (IDPAC, Secretaría Distrital de Gobierno - SAE, Secretaría Distrital de Cultura, IDARTES, Canal Capital, Secretaría Distrital de Salud - Departamento de Participación, Ministerio del Interior – Dirección de Comunidades Negras, Ministerio de Cultura y entes de control) Art 7 de la CP, ley 21, Acuerdo 175 de 2005, Art 66 del Plan de Desarrollo Distrital 2020- 2024 Un nuevo contrato social y ambiental para el siglo XXI, para aunar esfuerzos en la designación de presupuestos dignos para la realización de la conmemoración de los Premios Benkos Biohó 2021-2024.        </t>
  </si>
  <si>
    <t>1 conmemoración anual del mes de la Afrocolombianidad</t>
  </si>
  <si>
    <t>$30.000.000</t>
  </si>
  <si>
    <t>La Gerencia de Etnias del IDPAC, avanza en la consolidación de una estrategia de articulación interinstitucional que garantice el cumplimiento eficaz esta acción afirmativa que demanda de acciones y recursos que superan la capacidad logística y financiera de la entidad. Con el fin de aunar esfuerzos para la conmemoración del mes de la Afrocolombianidad y desarrollar el evento “Entrega de Premios Benkos Biohó”, se han desarrollado reuniones con la Subcomisión Consultiva de Comunidades Negras, Afrocolombianas, Raizales y Palenqueras delegadas para el IDPAC.</t>
  </si>
  <si>
    <t>No se presento ninguna dificultades</t>
  </si>
  <si>
    <t>6.5</t>
  </si>
  <si>
    <t xml:space="preserve">Se fortalecerá desde la Gerencia de Etnias, en coordinación con la Gerencia de Juventud 20 organizaciones sociales juveniles Negras Afrocolombianas, a través de la implementación del modelo de fortalecimiento de Organizaciones Sociales del SFOS. Desde la Gerencia de Juventud se financiará estas organizaciones con $5.000.000 cada una. Es importante tener en cuenta que como requisito las organizaciones sociales juveniles deben estar conformadas mínimo por el 70% de jóvenes, vincularse al modelo de fortalecimiento  y participarán de una convocatoria abierta para la comunidad Negra Afrocolombiana beneficiando una por localidad. Se revisaría al final del periodo 2021 el presupuesto para dar alcance al 100% de la solicitud de las 40 iniciativas. En concertación con la Comisión Consultiva Distrital  </t>
  </si>
  <si>
    <t>20 organizaciones juveniles Afro fortalecidas</t>
  </si>
  <si>
    <t>$100.000.000</t>
  </si>
  <si>
    <t>Se han tenido reuniones de articulación entre la Subcomisión Consultiva de Comunidades Negras, Afrocolombianas, Raizales y Palenqueras y el IDPAC, estamos a la espera del envío de los nombres de las organizaciones que serán fortalecidas en el 2022 para iniciar la ruta de fortalecimiento</t>
  </si>
  <si>
    <t>Gerencia de Juventud</t>
  </si>
  <si>
    <t>Oscar Oviedo</t>
  </si>
  <si>
    <t>ooviedo@participacionbogota.gov.co</t>
  </si>
  <si>
    <t>6.6</t>
  </si>
  <si>
    <t>La Oficina Asesora de Comunicaciones contempla para el cuatrienio y, de manera permanente, la campaña de la No discriminación y/o No exclusión a través de piezas comunicacionales que se publicarán en canales institucionales del IDPAC. Se destaca que las acciones en materia de comunicación, no solo impactan al sector sino a la ciudadanía en general.  (proponer un programa radial contra el racismo) se iniciará un proceso de sensibilización en coordinación con la Gerencia de Étnias.  La campaña contra la discriminación va dirigida a varios públicos incluyendo contratistas y funcionarios del IDPAC.
- Se evaluará en el año 2021 con el fin de revisar nuevas propuestas y acciones para los años siguientes teniendo en cuentas las posibilidades presupuestales.</t>
  </si>
  <si>
    <t>un (1)  componente de la  campaña contra la discriminación racial que se concertó.</t>
  </si>
  <si>
    <t>0,25</t>
  </si>
  <si>
    <t>La Oficina Asesora de Comunicaciones del IDPAC ha realizado en el primer trimestre del 2022, las siguientes piezas comunicacionalesen sobre no discriminación racial informo que:
En Redes Sociales del IDPAC, Página Web, Intranet y Correos Masivos se realizaron 68 publicaciones.
Estas publicaciones y notas fueron difundidas 37 veces por los medios comunitarios y alternativos logrando un alcance total de 481.405.
Así mismo, de estas publicaciones 2 han sido en lengua étnica.
Se ha realizado un (1) Facebook Live, logrando 10 personas conectadas y un alcance de 525.
Se realizaron 9 emisiones del noticiero DCTV (emisiones: 82. 84 y 91) que lograron un alcance de 5.027.
El Gerente de Etnias ha estado la emisora DC Radio, en el programa de Bogotá Radiante en 3 oportunidades (el 20 de enero, el 1 de febrero y el 22 de marzo).  Así mismo el 29 de marzo se generó un programa grabado con etnias.</t>
  </si>
  <si>
    <t>omorales@participacionbogota.gov.co</t>
  </si>
  <si>
    <t>6.7</t>
  </si>
  <si>
    <t>Desde la Gerencia de Mujer y Género se puede acompañar logística y técnicamente el evento. Ponemos a disposición los recursos con los que cuenta el IDPAC en su capacidad instalada, para  la conmemoración del 25 de julio,  en  articulación interinstitucional. Ponemos a disposición de la comunidad, toda la capacidad instalada de la entidad, tarimas, sonido, sillas, transporte, la oficina de comunicaciones asegura difusión a través de todos los medios de comunicación disponibles.  Todo ello, conforme a la propuesta que presente la comisión Consultiva Distrital anualmente</t>
  </si>
  <si>
    <t>1 conmemoración anual del 25 de julio, día de la mujer Afrolatina Afrocaribeña y de la Diáspora.</t>
  </si>
  <si>
    <t>Porcentaje</t>
  </si>
  <si>
    <t>El IDPAC no ha recibido la propuesta de la comisión Consultiva Distrital para la conmemoración del 25 de julio. Esto teniendo en cuenta que se realizó reunión con la Consultiva Afro en el mes de febrero, en donde se concertó la presentación de una propuesta que integre el presupuesto del 2021 y el 2022 para la ejecución de la acción. Una vez la comunidad defina la propuesta , se adelantarán las acciones necesarias de apoyo, para llevar a cabo el evento conmemorativo</t>
  </si>
  <si>
    <t>Gerencia de Mujer y Género</t>
  </si>
  <si>
    <t>Diana Osorio</t>
  </si>
  <si>
    <t>dosorio@participacionbogota.gov.co</t>
  </si>
  <si>
    <t>6.8</t>
  </si>
  <si>
    <t>La subdirección de fortalecimiento de la organización social del IDPAC, a través de la Gerencia de Mujer y Género hará el proceso de fortalecimiento a 10 organizaciones de mujeres afro en un modelo concursal propio para estas organizaciones. A cada organización se le entrega una iniciativa de $5 millones de pesos cada una.</t>
  </si>
  <si>
    <t>10 organizaciones de mujeres Afro fortalecidas</t>
  </si>
  <si>
    <t>número</t>
  </si>
  <si>
    <t>Sin línea de base</t>
  </si>
  <si>
    <t>$50,000,000</t>
  </si>
  <si>
    <t>Gobierno</t>
  </si>
  <si>
    <t>6.9</t>
  </si>
  <si>
    <t>Desde la Gerencia de Mujer y Género se puede acompañar logística y técnicamente el evento. Ponemos a disposición los recursos con los que cuenta el IDPAC en su capacidad instalada, para  la conmemoración del 25 de noviembre en  articulación interinstitucional. Proponiendo 3 actividades en el marco de esta conmemoración que cobija a las mujeres en todas sus diversidades. Localmente también acompañamos las actividades que desde las instancias y espacios de participación ciudadana se proponen con apoyo logístico y técnico, ponemos a disposición de la comunidad, toda la capacidad instalada de la entidad, tarimas, sonido, sillas, transporte, la oficina de comunicaciones asegura difusión a través de todos los medios de comunicación disponibles.</t>
  </si>
  <si>
    <t>1 conmemoración del Día Internacional de la no violencia contra las mujeres</t>
  </si>
  <si>
    <t>$ -</t>
  </si>
  <si>
    <t>El IDPAC no ha recibido la propuesta de la comunidad para la realización del evento conmemorativo del 25 de noviembre. Una vez la comunidad defina la propuesta, se adelantarán las acciones necesarias de apoyo, para llevar a cabo el evento conmemorativo</t>
  </si>
  <si>
    <t>6.10</t>
  </si>
  <si>
    <t>A partir de 2021 realizar una adecuación o construcción de contenido con pertenencia  Negra Afrocolombiana, Afrodiaspórica y cultural en temas relacionados con participación ciudadana con enfoque diferencial étnico a demanda bajo la modalidad virtual, mediante la implementación de ciclos de formación convenidos que contienen 3 cursos cada uno de 30 - 40 horas. Si se completa el ciclo se otorgará certificado como diplomado para cada persona. Adicionalmente, formar hasta 75 personas por año bajo la modalidad virtual asistida o presencial. Ciclos: interétnico y fortalecimiento de las organizaciones y aquellos que se concerten con la Comisión Consultiva Distrital NARP para lo que se contratará un perfil de 1 pedagogo con especialización o maestría en temas étnicos específicamente Afro con 2 años de experiencia (para el año 2021). Se analizará al final de año 2021 la concertación de personal adicional para el año 2022.</t>
  </si>
  <si>
    <t>Número de personas Afrodescendientes  formados en participación  ciudadana</t>
  </si>
  <si>
    <t xml:space="preserve">Sumatoria de personas Afrodescendientes  formados en participación  </t>
  </si>
  <si>
    <t>$ 13.078.800</t>
  </si>
  <si>
    <t xml:space="preserve">A corte 31 de marzo de 2022, teniendo en cuenta lo concertado durante el mes de diciembre (elección del ciclo de formación “Fortalecimiento de las Organizaciones”, para 25 personas en modalidad presencial), se tenía previsto el inicio del proceso de formación para este primer trimestre, sin embargo ha habido demoras. Por un lado, la decisión inicial de la profesional de ceder su contrato por motivos personales, sin embargo, viendo las dificultades que esto conllevaba, desistió de realizarlo mediante correo recibido el 15 de febrero.
Posteriormente, el 4 de marzo se realizó reunión con la comisión delegada ante el IDPAC para revisar los aspectos logísticos de la implementación de la medida (fechas, horarios, lugar, aspectos de alimentación y transporte para participantes, convocatoria, entre otros).Está previsto realizar la formación los días martes y jueves de 2 a 5 pm en la Casa Afro, para lo que la Gerencia de Escuela remitió el mismo 4 de marzo la propuesta de pieza de convocatoria. El 11 de marzo se recibieron los comentarios de ajustes a la misma, y se ha remitido la nueva propuesta para aprobación de la Consultiva. Teniendo en cuenta lo anterior, no se reporta avance cuantitativo de la medida. Se espera que para el segundo trimestre se pueda llevar a cabo la implementación del diplomado. 
La ejecución presupuestal a 31 de marzo, corresponde a los honorarios de la profesional Camila Villegas ($13.078.800) para los meses de enero, febrero y marzo de 2022. Es necesario mencionar que los recursos ejecutados hacen parte de la vigencia 2021, que a 31 de diciembre de 2021 tenia una ejecución presupeustal del 29% ($12.559.600)
Se ha avanzado en el apartado de la medida sobre la formación a demanda en modalidad virtual para población afro en la ciudad. A corte 31 de marzo de 2022  se desarrolla 1 curso de estos ciclos, el cual cuenta con la participación de comunidad AFRO de la siguiente manera:
El ciclo de formación “Políticas públicas y movilización social” tiene por objetivo proporcionar herramientas conceptuales, normativas, metodológicas y de acción que posibiliten aportar al fortalecimiento de una ciudadanía activa e incidente en los asuntos públicos mediante su participación en la formulación, actualización y/o adecuación de las políticas públicas del Distrito, particularmente la Política Pública de Participación Incidente: 
1.Curso seguimiento y evaluación de las políticas públicas: 3 inscritos y 2 activos 
</t>
  </si>
  <si>
    <t>Se han presentado retrasos en el inicio del procesos de formación debido a la intención incial de la contrarista de ceder su contrato. Una vez que la contratista decidió no ceder su contrato, se ha venido avanzando en los compromisos con la consultiva. Se espera que la implementación del prococeso de formación se lleve a cabo dutante el segundo trimestre de 2022.</t>
  </si>
  <si>
    <t>Gobierno Abierto</t>
  </si>
  <si>
    <t>422 - Implementar la Escuela de Formación ciudadana Distrital</t>
  </si>
  <si>
    <t>7688 - Fortalecimiento de capacidades democráticas de la ciudadanía para una participación incidente y la gobernzan con enfoque de innovación social, en Bogotá.</t>
  </si>
  <si>
    <t>Gerencia de Escuela de la Participación</t>
  </si>
  <si>
    <t>Adriana Mejía Ramirez</t>
  </si>
  <si>
    <t>amejia@participacionbogota.gov.co</t>
  </si>
  <si>
    <t>4.5</t>
  </si>
  <si>
    <t>Incluir al 100% de los hogares  pertenecientes  comunidades Negras, Afrocolombianas que busquen acceder a programas de subsidio para la adquisición de vivienda nueva VIS y VIP , tras el  cumplimiento de requisitos establecidos en el Reglamento Operativo aplicable a cada programa y a la capacidad de los hogares de lograr su cierre financiero bien sea mediante o crédito o recursos propios.</t>
  </si>
  <si>
    <t>Derechos Humanos,  Poblacional - Diferencial</t>
  </si>
  <si>
    <t>100% de los hogares  pertenecientes a comunidades Negras, Afrocolombianas beneficiados con subsidio para la adquisición de vivienda nueva VIS y VIP , tras el  cumplimiento de requisitos establecidos en el Reglamento Operativo aplicable a cada programa y a la capacidad de los hogares de lograr su cierre financiero bien sea mediante o crédito o recursos propios.</t>
  </si>
  <si>
    <t>(Número  de hogares Negros afrocolombianos beneficiados de subsidios para la adquisición de vivienda VIS y VIP/Número  de hogares  negros afrocolombianos  que cumplen los requisitos incluyendo el cierre financiero para postularse al subsidio complementario de vivienda que ofrece el distrito)*100%</t>
  </si>
  <si>
    <t>406
2009-2020</t>
  </si>
  <si>
    <t xml:space="preserve">Entre el 1 de enero y el 31 de marzo de 2022 se asignaron 8 subsidios de vivienda a hogares con por lo menos un miembro afrocolombiano en los siguientes proyectos: 
Usme 3        1
LA ALEGRIA I DE LA MARLENE        6
PROYECTO DE VIVIENDA DE INTERES SOCIAL ICARO        1
Total general        8
Los subsidios asignados se otorgaron mediante los siguientes actos administrativos:
Res. 136        1
Res. 50        1
Res. 95        6
Total general        8 </t>
  </si>
  <si>
    <t>No se identifican</t>
  </si>
  <si>
    <t>01 Subsidios y transferencias para la equidad</t>
  </si>
  <si>
    <t>7823 - Generación de mecanismos para facilitar el acceso a una solución de vivienda a hogares vulnerables en Bogotá.</t>
  </si>
  <si>
    <t>Hábitat</t>
  </si>
  <si>
    <t>SDTH</t>
  </si>
  <si>
    <t>Subsecretaría de Gestión Financiera</t>
  </si>
  <si>
    <t xml:space="preserve">Nelson Yovany Jimenez González </t>
  </si>
  <si>
    <t>nelson.jimenez@habitatbogota.gov.co</t>
  </si>
  <si>
    <t>4.6</t>
  </si>
  <si>
    <t>Otorgar el 100% del subsidio funerario a la comunidad Negra, Afrocolombiana con el enfoque diferencial. Siempre y cuando se encuentre en una  base de datos de orden nacional o distrital que determine su condición de vulnerabilidad, lo que incluye la certificación dada por el Ministerio del Interior.</t>
  </si>
  <si>
    <t>Fin de la Pobreza
Hambre Cero
Agua Limpia y Saneamiento Reducción de la desigualdad</t>
  </si>
  <si>
    <t>Diferencial; Poblacional</t>
  </si>
  <si>
    <t>Porcentaje de subsidios otorgados a la población Negra, Afrocolombiana</t>
  </si>
  <si>
    <t xml:space="preserve"> ((Número de subsidios otorgados a la comunidad Negra, Afrocolombiana /Totalidad de subsidios solicitados por la comunidad Negra, Afrocolombiana)*100%)</t>
  </si>
  <si>
    <t xml:space="preserve">Durante el primer trimestre de 2022 no hubo solicitudes de subsidios - subvenciones funerarias por personas fallecidas de comunidades negra, afrocolombiana y/o sus familiares. Por otra parte el programa de subsidios-subvenciones se enmarca en acoger toda la población en condición de vulnerabilidad como lo define la Resolución 1344 de 2018 de enfoques poblacionales.  Finalmente, el 23 de agosto de 2021 se expidió la Resolución 442 de 2021, mediante la cual se modifica el Programa de Subvenciones y ayudas a la población vulnerable para acceder a los Servicios Funerarios en los Cementerios de Propiedad del Distrito Capital. Dicha resolución contempla un esquema progresivo, donde se incluyen acciones afirmativas en cumplimiento de las políticas públicas con enfoque de género, poblacional y diferencial. En el caso particular, la población que se identifique en la catego-ría de enfoque poblacional diferencial – Grupos étnicos, se le aplicará una subvención que cubre el 100% del valor de los servicios de destino final en los Cementerios de propiedad del Distrito. Esta información se actualizó en la guía de trámites y servicios de Bogotá para los servicios de inhumación, exhumación y cremación.
En el marco de la implementación de esta acción se realiza una mesa de trabajo el 9 de marzo entre La Secretaría Distrital del Hábitat, la UAESP y la Secretaría Distrital de Integración Social con el acordar un lenguaje común para la presentación de los auxilios y subvenciones funerarios que se otorgan a las poblaciones de especial protección constitucional (pueblos étnicos, población víctima del conflicto, desplazados, etc.). Se determinar la elaboración de una presentación que evidencie la ruta de acceso a estos servicios para las comunidades étnicas. </t>
  </si>
  <si>
    <t>Subsidios y Transferencias para la equidad</t>
  </si>
  <si>
    <t>MEJORAMIENTO SUBVENCIONES Y AYUDAS PARA DAR ACCESO A LOS SERVICIOS FUNERARIOS DEL DISTRITO DESTINADAS A LA POBLACIÓN EN CONDICIÓN DE VULNERABILIDAD</t>
  </si>
  <si>
    <t>UAESP</t>
  </si>
  <si>
    <t>SSFAP</t>
  </si>
  <si>
    <t>Natalia Lozano Sierra</t>
  </si>
  <si>
    <t>natalia.lozano@uaesp.gov.co</t>
  </si>
  <si>
    <t>4.7</t>
  </si>
  <si>
    <t>Desarrollar una mesa entre la SAE, UAESP e Integración Social para abordar lo relacionado con subsidios funerarios con la consultiva.</t>
  </si>
  <si>
    <t>Realización mesa técnica SAE, UAESP e Integración Social</t>
  </si>
  <si>
    <t>Desarrollo de la mesa técnica</t>
  </si>
  <si>
    <t>Se realiza mesa de trabajo el día 16 de noviembre de 2021 entre Subdirección de Asuntos Étnicos de la Secretaría de Gobierno, la Secretaría Distrital del Hábitat, la UAESP y la Secretaría Distrital de Integración Social con el fin de dar cumplimiento a la acción afirmativa. Se establece el compromiso de reunirse nuevamente con el fin de diseñar piezas comunicativas con enfoque diferencial que permitan la socialización de los servicios vinculados al subsidio funerario.
Adicional a ello, en el marco de la implementación de esta acción se realiza una mesa de trabajo el 9 de marzo de 2022 entre La Secretaría Distrital del Hábitat, la UAESP y la Secretaría Distrital de Integración Social con el acordar un lenguaje común para la presentación de los auxilios y subvenciones funerarios que se otorgan a las poblaciones de especial protección constitucional (pueblos étnicos, población víctima del conflicto, desplazados, etc.). Se determinar la elaboración de una presentación que evidencie la ruta de acceso a estos servicios para las comunidades étnicas.</t>
  </si>
  <si>
    <t>La UAEPS, asistirá a la mesa técnica convocada por la SAE, para dar cumplimiento a este compromiso</t>
  </si>
  <si>
    <t>4.8</t>
  </si>
  <si>
    <t>Vincular de manera prioritaria a las comunidades Negras, Afrocolombianas  en el programa de educación e inclusión financiera que busca desarrollar capacidades financieras en los hogares vulnerables de Bogotá, fomentando el acceso y uso de productos financieros. Crear buenos hábitos y comportamientos para la planificación y administración financiera. Incentivar la bancarización y facilitar el acceso a servicios financieros. Implementar programas de ahorro programado para acceder a una solución de vivienda.</t>
  </si>
  <si>
    <t>100% de hogares Negros Afrocolombianos  de Bogotá que deseen acceder al programa vinculados  al programa de educación e inclusión financiera con enfoque diferencial e integral.</t>
  </si>
  <si>
    <t>(Número de hogares Negros Afrocolombianos vinculados al programa de educación e inclusión financiera/ Número de hogares Negros Afrocolombianos que solicitan educación e inclusión financiera en el marco del programa)*100%</t>
  </si>
  <si>
    <t>El programa de Educación e inclusión financiera es una iniciativa que busca capacitar e incentivar buenas prácticas financieras en las familias bogotanas, para contribuir en la planificación y administración de recursos en un proceso de adquisición de vivienda nueva, en el primer trimestre dentro de los hogares que fueron capacitados a través del programa se identifican 26 hogares pertenecientes comunidades Negras, Afrocolombianas, de las cuales no se ha evidenciado voluntariedad para  obtener la capacitación y certificación por parte del operador logístico INCAP.
Dentro del proyecto 7825 de la Subdirección de Recursos Privados, para la vigencia 2022 se apropiaron $142.140.000 con el fin de contratar dos profesionales para dar apoyo social y soporte técnico en el desarrollo operativo del programa de Educación e Inclusión Financiera de la siguiente manera:
Objeto contractual        Total Comprometido
Prestar Servicios Profesionales Para Asistir A Los Hogares En Los Programas De Promoción Del Acceso Al Mercado De La Vivienda Vis Y Vip         $         71.070.000,00
Prestar Servicios Profesionales Para Dar Soporte Necesario En Los Programas De Promoción Del Acceso Al Mercado De La Vivienda Vis Y Vip         $         71.070.000,00
TOTAL         $       142.140.000,00
Sobre lo cual es pertinente decir que, el programa está siendo desarrollado operativamente por la Secretaría Distrital del Hábitat en su plataforma, las personas contratadas por el proyecto 7825 se encargan de hacer seguimiento social a los hogares y de dar soporte en la implementación de los módulos,</t>
  </si>
  <si>
    <t>13 Vivienda y entornos dignos en el territorio urbano y rural</t>
  </si>
  <si>
    <t>7825 - Diseño e implementación de alternativas financieras para la gestión del hábitat en Bogotá</t>
  </si>
  <si>
    <t>4.9</t>
  </si>
  <si>
    <t>En el proceso de formulación de la política pública del hábitat se realizará un dialogo en el cual se incluirá a la Subcomisión de la Consultiva Distrital Afrocolombiana.</t>
  </si>
  <si>
    <t>Realización mesa técnica formulación política pública</t>
  </si>
  <si>
    <t>Se da cumplimiento a la acción afirmativa durante el año 2021</t>
  </si>
  <si>
    <t>La SDHT, asistirá a la mesa técnica convocada por la SAE, para dar cumplimiento a este compromiso</t>
  </si>
  <si>
    <t>SDHT</t>
  </si>
  <si>
    <t>Subdirección de Participación y Relaciones con la Comunidad</t>
  </si>
  <si>
    <t>Juanita María Soto Ochoa</t>
  </si>
  <si>
    <t>(1) 358 1600 - ext. 1309</t>
  </si>
  <si>
    <t>juanita.soto@habitatbogota.gov.co</t>
  </si>
  <si>
    <t>4.10</t>
  </si>
  <si>
    <t>Dar continuidad a la campaña comunicativa para la comunidad negra afrocolombiana, donde se promuevan los programas de la secretaria del hábitat, estableciendo una meta estratégica anual en el periodo 2021 - 2024. Estableciendo una mesa entre la oficina asesora de comunicaciones y la consultiva afrocolombiana para el desarrollo de las estrategias.</t>
  </si>
  <si>
    <t>Realización mesa técnica campaña comunicativa</t>
  </si>
  <si>
    <t>Durante el año 2022 se realiza reunión el 28 de enero y el 1 de febrero de 2022, se solicita por parte de la consultiva que se lleve a cabo una reunión entre la Secretaría Distrital de Gobierno, Secretaría Distrital del Hábitat, secretaria Distrital de Planeación y Secretaría Distrital de Hacienda con el propósito de dialogar sobre el tema de presupuesto asignado en el marco del Plan de Acciones Afirmativas de la Población Negra Afrocolombiana al desarrollo de la campaña de comunicaciones. Posterior a ello se espera contar con la aprobación de la campaña para iniciar implementación de su plan de trabajo.</t>
  </si>
  <si>
    <t xml:space="preserve">Para este año 2022 se espera que la consultiva afro de aprobación a la campaña de comunicaciones a fin de iniciar con la implementación de la misma. </t>
  </si>
  <si>
    <t>4.11</t>
  </si>
  <si>
    <t xml:space="preserve">Vinculación anual a partir del periodo 2021-2024 de un referente profesional presentado por la Subcomisión Consultiva del Sector Hábitat con pertenecía negra, afrocolombiana como enlace entre la Caja de Vivienda Popular y la Subcomisión del Sector Hábitat y que brinde apoyo a los hogares beneficiados de la comunidad negra, afrocolombiana dentro del programa de reasentamientos, así como la implementación e inclusión del enfoque diferencial en la misionalidad de la Caja de Vivienda Popular. </t>
  </si>
  <si>
    <t>9 Industria, Innovación e Infraestructura</t>
  </si>
  <si>
    <t>31/01/2021 /anual</t>
  </si>
  <si>
    <t>15/12/2024/ anual</t>
  </si>
  <si>
    <t>Personas vinculadas con pertenencia negra</t>
  </si>
  <si>
    <t>#Contrato anual referente étnico afrocolombiano/#Contrato anual referente étnico afrocolombiano periodo 2021-2024</t>
  </si>
  <si>
    <t xml:space="preserve">NA </t>
  </si>
  <si>
    <t>Vinculación anual de un (1)referente profesional afrocolombiano para incorporar y posicionar el enfoque diferencial étnico en las labores misionales de la CVP</t>
  </si>
  <si>
    <t>Vinculación anual de un (1)referente profesional afrocolombiano para incorporar y posicionar el enfoque diferencial étnico para el periodo 2021-2024</t>
  </si>
  <si>
    <t xml:space="preserve">Mediante el contrato 161 del 13 de enero de 2022, con acta de inicio del 19 de enero, y fecha de finalización del 18 de septiembre, por un valor de contrato por $ 51, 318, 720 se dio alcance a la acción afirmativa concertada con la consultiva afro que implica la vinculación de un referente afro a la Caja de la Vivienda Popular. Se dio continuidad al mismo referente contratado para la vigencia 2021,  dentro de la Dirección de Reasentamientos de la CVP, para dar estabilidad, sostenibilidad y afianzar  los procesos de inclusión del enfoque diferencial étnico en la entidad y mantener los canales de comunicación activos. Para el primer trimestre se ejecutaron $15.181.788 del contrato lo cual equivale al 21, 52% de lo estipulado asignado para la vigencia y a 5.38% de lo estipulado para los cuatro años de vigencia del Plan de Desarrollo Distrital. </t>
  </si>
  <si>
    <t>No se han experimentado dificultades a la fecha con el cumplimiento de la meta,</t>
  </si>
  <si>
    <t xml:space="preserve"> Programa 56 Gestión Pública Efectiva</t>
  </si>
  <si>
    <t>Fortalecer la gestión institucional y el modelo de gestión de la SDHT, CVP y UAESP.</t>
  </si>
  <si>
    <t xml:space="preserve">Fortalecimiento del modelo de gestión institucional y modernización de los sistemas de información de la Caja de la Vivienda Popular. </t>
  </si>
  <si>
    <t>CVP</t>
  </si>
  <si>
    <t>Catalina Margarita Mónica Nagy Patiño, Jefe Asesora de Planeación; José Antonio Ramírez Orozco, profesional participación ciudadana, Oficina Asesora de Planeación</t>
  </si>
  <si>
    <t>Tel: (+571) 3494520, ext. 130 - 131</t>
  </si>
  <si>
    <t>cnagyp@cajaviviendapopular.gov.co, jramirezo@cajaviviendapopular.gov.co</t>
  </si>
  <si>
    <t>4.12</t>
  </si>
  <si>
    <t>Mediante la estrategia de talento y no palanca, desde el 2021 se contará con criterios de selección que le posibiliten a las personas de comunidades negras, afrocolombianas, residentes de la ciudad de Bogotá, una mayor puntuación en el proceso y lograr mayor vinculación laboral de esta población. Estableciendo una mesa de seguimiento a la acción en conjunto con la Subsecretaría Corporativa.</t>
  </si>
  <si>
    <t>Criterios diferenciales de selección</t>
  </si>
  <si>
    <t>Dependerá del perfil requerido por SDHT y la tabla de equivalencias vigente, así como la duración del contrato</t>
  </si>
  <si>
    <t xml:space="preserve">Durante el período  en base a la contingencia dada por ley de garantias  no se logro llevar acabo  desde la Subdirección Administrativa-  Grupo talento Humano el proceso de selección de un profesional, por medio de la Estrategia Talento, No Palanca. </t>
  </si>
  <si>
    <t>La Estrategia Talento, No Palanca es de carácter distrital, lo que no permite que desde la Secretaría Distrital del Hábitat se tenga alguna injerencia en los criterios y uso de la misma.</t>
  </si>
  <si>
    <t>Dependerá del  proyecto de inversión que financia la vinculación del referente</t>
  </si>
  <si>
    <t>Subsecretaría de Gestión Corporativa</t>
  </si>
  <si>
    <t>Nelson Javier Vásquez Torres</t>
  </si>
  <si>
    <t>(1) 358 1600</t>
  </si>
  <si>
    <t>Nelson.vasquez@habitatbogota.gov.co</t>
  </si>
  <si>
    <t>4.13</t>
  </si>
  <si>
    <t>Dar continuidad para el periodo 2021 - 2024 a la referente de la comunidad negra afrocolombiana que actualmente se encuentra vinculada a la Secretaría Distrital de Hábitat.</t>
  </si>
  <si>
    <t>Contratación anual periodo 2021-2024.</t>
  </si>
  <si>
    <t xml:space="preserve">Continuidad  Anual del Referente </t>
  </si>
  <si>
    <t xml:space="preserve">La Referente se encuentra vinculada a la entidad a partir del 14 de enero al 10 de octubre 2022 bajo el contrato por prestación de servicios: 0341-2022 a cargo de la Subsecretaria de Gestión Financiera. 
Objeto del Contrato:
Prestar servicios profesionales para brindar lineamientos, realizar análisis y reportar las cifras asociadas a la disposición de soluciones habitacionales a comunidades étnicas o personas con discapacidad a través de programas a cargo de la Subsecretaria de Gestión Financiera de la secretaria Distrital del hábitat.
</t>
  </si>
  <si>
    <t>4.14</t>
  </si>
  <si>
    <t>Generar una mesa con El IDU, La Secretaria Distrital del Hábitat, Secretaria Distrital De Planeación, Secretaria Distrital Del Desarrollo Económico, Para Concertar La Propuesta No. 4 Sobre El 30% De Los Predios Rurales Del IDU del acta del pasado 12 de abril del 2017.</t>
  </si>
  <si>
    <t>Realización mesa técnica IDU, SDP, SDDE</t>
  </si>
  <si>
    <t>La acción no presenta avance durante el primer trimestre de la vigencia 2022</t>
  </si>
  <si>
    <t>No se cuenta con el acta del año 2017 referida en la acción</t>
  </si>
  <si>
    <t>4.15</t>
  </si>
  <si>
    <t>Entregar dos informes al año sobre la Ejecución e implementación de las acciones afirmativas del sector a la subcomisión de la Consultiva distrital de comunidades negras.</t>
  </si>
  <si>
    <t>Informe sobre ejecución acciones afirmativas</t>
  </si>
  <si>
    <t>Numero de informes entregados/ Informes acordados</t>
  </si>
  <si>
    <t>El primer informe esta programado remitir para el mes de Julio y el segundo para Diciembre de 2022</t>
  </si>
  <si>
    <t>Subdirección de Programas y Proyectos</t>
  </si>
  <si>
    <t xml:space="preserve">María Aidé Sánchez Corredor
Subdirectora de Programas y Proyectos </t>
  </si>
  <si>
    <t xml:space="preserve">
Teléfono: (+57) 1 358 1600</t>
  </si>
  <si>
    <t>aidee.sanchezc@habitatbogota.gov.co</t>
  </si>
  <si>
    <t>1.36</t>
  </si>
  <si>
    <t>Implementación de una estrategia de pervivencia cultural negra y afrodescendiente  dirigida a las niñas, niños, adolescentes y sus familias. En concertación con la comisión consultiva afro delegada para el sector integración social. Aumentar el equipo de 14 a 18 sabedoras y sabedores, gradualmente Así:
2022: 15+1=16
2023: 16+2=18
2024: 18+2=20</t>
  </si>
  <si>
    <t>Estrategia de pervivencia cultural negra y afrodescendiente Sawabona</t>
  </si>
  <si>
    <t>Estrategia implementada de pervivencia cultural Sawabona.
2021: Estrategia implementada con 15 Sabedoras
2022: Estrategia  implementada con 16 Sabedoras
2023: Estrategia  implementada con 18 Sabedoras
2024: Estrategia implementada con 20 Sabedoras</t>
  </si>
  <si>
    <t>19.320.000</t>
  </si>
  <si>
    <t>Durante el primer trimestre del 2022, la estrategia Sawabona a priorizado a 168 unidades operativas, realizando 336 acompañamientos dirigidos a niñas, niños, familias y el talento humano que hace parte de la unidad operativa; estos encuentros son materializados por 14 sabedoras y sabedores afrodescendientes y negros con los que cuenta la subdirección para la infancia.
 Se realizo el primer encuentro con la subcomisión de la consultiva afrodescendiente y negra el día 21 de febrero en donde se realizo la presentación de los avances frente a la materialización de la estrategia y ,se realizo la socialización de la flexibilización en horarios que tiene actualmente las modalidades de atención que hacen parte de la subdirección para la infancia y se realizo la solicitud para que lideres afro de las localidades puedan participar en la construcción del Lineamiento del sistema de cuidado que se implementara en la secretaria de Integración social con el fin de tener una mirada étnica diferencial frente al tema de cuidado.</t>
  </si>
  <si>
    <t>Durante este trimestre no se presentan dificultades</t>
  </si>
  <si>
    <t>6 Sistema Distrital de Cuidado.</t>
  </si>
  <si>
    <t>7744: Generación de Oportunidades para el desarrollo integral de la Niñez y la Adolescencia de Bogotá</t>
  </si>
  <si>
    <t xml:space="preserve">Integración social </t>
  </si>
  <si>
    <t>Secretaría Distrital de Integración Social</t>
  </si>
  <si>
    <t xml:space="preserve">Subdirección para la Infancia </t>
  </si>
  <si>
    <t>Luis Hernando Parra Nope</t>
  </si>
  <si>
    <t>3279797 Ext: 12410</t>
  </si>
  <si>
    <t>lhparra@sdis.gov.co</t>
  </si>
  <si>
    <t>1.37</t>
  </si>
  <si>
    <t>Implementación de (2) jardines infantiles intercultural con énfasis en la pervivencia y recuperación cultural afrodescendiente. En concertación con la comisión consultiva afro delegada para el sector integración social.
2022: 1
2023: 1</t>
  </si>
  <si>
    <t>Jardines infantiles interculturales con énfasis en la pervivencia y recuperación cultural afrodescendiente</t>
  </si>
  <si>
    <t>Número de Jardines infantiles interculturales con énfasis en la pervivencia y recuperación cultural afrodescendiente
2022: 1
2023: 2
2024: 2</t>
  </si>
  <si>
    <t>-</t>
  </si>
  <si>
    <t>Esta acción afirmativa esta proyectada para el segundo semestre del 2022,el jardín infantil intercultural con enfoque afro estará ubicado en la localidad de Rafael Uribe por decisión de la subcomisión consultiva afrodescendiente, se esta a la espera que ellas decidan el sector para iniciar con la búsqueda del predio.
 Frente al jardín infantil con enfoque intercultural Afrobogotano en la actualidad se esta adelantando la construcción del proyecto pedagógico de forma articulada con la subcomisión, durante este trimestre se adelantaron 2 encuentros con el talento humano que hace parte de la unidad operativa fortaleciendo los conocimientos que se tienen frente a la historia afrodescendiente indispensable para las experiencias que se adelantan en el jardín infantil.</t>
  </si>
  <si>
    <t>1.38</t>
  </si>
  <si>
    <t xml:space="preserve">Fortalecer y garantizar la implementación del enfoque diferencial étnico negro, afrodescendiente  y enfoque de género en el Plan de Acción de la Política Pública de Juventud, a través de 1 gestor o gestora territorial con pertenencia étnica afro.  </t>
  </si>
  <si>
    <t>Poblacional - diferencial; territorial</t>
  </si>
  <si>
    <t xml:space="preserve">Número de gestor afro con perfil profesional contratado </t>
  </si>
  <si>
    <t>Sumatoria de gestor afro con perfil profesional contratado</t>
  </si>
  <si>
    <t>11.790.000</t>
  </si>
  <si>
    <t>Contratación efectiva del gestor con pertenencia étnica negra y afrodescendiete Carlos Gordillo Pitre con contrato No 10987-2021 y con vigencia del 03/12/2021 al 02/07/2022. El gestor contratado tiene la tarea de movilizar las actividades acordadas en el plan de trabajo y dirigidas a dar cumplimiento a las acciones afirmativas concertadas.
 A tráves del gestor contratadol la Subdirección para la Juventud acompañó y apoyó espacios en diferentes localidades a traves de la proyección de un plan de trabajo que busca garantizar la vinculación y acceso de jóvenes con pertenencia étnica negra y afrocolombiana a los servicios sociales y estrategias de la entidad.</t>
  </si>
  <si>
    <t>17 Jóvenes con capacidades: Proyecto de vida para la ciudadanía, la innovación y el trabajo del siglo XXI</t>
  </si>
  <si>
    <t>7740: Generación Jóvenes con Derechos en Bogotá</t>
  </si>
  <si>
    <t xml:space="preserve">Subdirección para la Juventud </t>
  </si>
  <si>
    <t>Sergio Fernández</t>
  </si>
  <si>
    <t>sfernandezg@sdis.gov.co</t>
  </si>
  <si>
    <t>1.39</t>
  </si>
  <si>
    <t>Concertar, diseñar e implementar un protocolo para garantizar el cumplimiento del enfoque diferencial étnico en las Casas de Juventud,  desde las voces de la adolescencia y juventudes negras, Afrodescendientes, con un enfoque intercultural y de pervivencia cultural.</t>
  </si>
  <si>
    <t>Porcentaje de avance de protocolo diseñado e implementado para garantizar el cumplimiento del enfoque diferencial étnico en las Casas de Juventud, desde las voces de la adolescencia y juventudes negras, Afrodescendientes, con un enfoque intercultural y de pervivencia cultural.</t>
  </si>
  <si>
    <t>(Fases ejecutadas para el diseño del protocolo / Fases programadas)*100</t>
  </si>
  <si>
    <t>sin línea base</t>
  </si>
  <si>
    <t>13.770.000</t>
  </si>
  <si>
    <t>Se posee un documento borrador del protocolo que recopila una fase descriptiva del diagnóstico y los hallazgos generados durante el 2021 en las mesas desarrolladas en las localidades bajo el formato de protocolo del Sistema Integrado de Gestión (SIG) establecido por la entidad.
 El borrador del protocolo contiene información del marco conceptual y teórico que da cuenta de la necesidad de generar un protocolo de atención con enfoque diferencial dentro de las Casas de la Juventud, proyecta un objetivo, un diagnóstico situacional y proyecta un flujograma del desarrollo de su implementación.</t>
  </si>
  <si>
    <t>Se espera acordar espacios con la Subcomisión Colegiada para la Secretaría Distrital de Integración Social (SDIS) de la Comisión Consultiva de Comunidades Negras y Afrocolombianas para socializar los avances en el diseño del protocolo.</t>
  </si>
  <si>
    <t>1.40</t>
  </si>
  <si>
    <t>Vincular al 100% de jóvenes negros y Afrodescendientes por los servicios con cobertura y atención territorial enfocada en los servicios sociales y estrategias de la Subdirección para la Juventud, garantizando el cumplimiento del enfoque diferencial étnico.</t>
  </si>
  <si>
    <t>Porcentaje de jóvenes negros y afrocolombianos vinculados a servicios con cobertura y atención territorial</t>
  </si>
  <si>
    <t>(Número de jóvenes negros y afrocolombianos vinculados a servicios con cobertura y atención territorial/número jóvenes negros y afrocolombianos  programados ) X100</t>
  </si>
  <si>
    <t>Vinculación de 102 jóvenes con pertenencia étnica negra y afrodescendiente (SIRBE corte a 31 de marzo de 2022) a los servicios con cobertura y atención territorial.
 22 jóvenes negros y afrodescendientes en el componente de prevención.
 66 jóvenes negros y afrodescendientes en el componente de oportunidades juveniles (actividades culturales, feria de empleabilidad, taller de competencias laborales, formación para la generación de ingresos, voluntariado intergeneracional, formación para la generación de ingresos y asesoría socio jurídica).
 9 jóvenes negros y afrodescendientes en el componente de Política Pública (socialización de Política Pública de Juventud)
 3 jóvenes negros y afrodescendientes atendidos en el componente de libertad asistida
 1 joven negro y afrodescendiente atendido en el componente de prestación de servicio a la comunidad
 1 joven negro y afrodescendiente atendido en el componente de proceso administrativo de restablecimiento de derechos</t>
  </si>
  <si>
    <t>Para el segundo semestre de 2022 se busca aumentar la vinculación de juventudes negras y afrodescendientes en los servicios sociales y estrategias de la Subdirección para la Juventud, garantizando el cumplimiento del enfoque diferencial étnico en sinergia y corresponsabilidad con la Subcomisión Colegiada para la Secretaría Distrital de Integración Social (SDIS) de la Comisión Consultiva de Comunidades Negras y Afrocolombianas.</t>
  </si>
  <si>
    <t>3.9</t>
  </si>
  <si>
    <t xml:space="preserve">Adelantar las acciones para el desarrollo de capacidades y habilidades en el equipo de talento humano de la Subdirección para la Adultez, sobre el conocimiento e  implementación del enfoque diferencial étnico de las Comunidades Negras, Afrodescendientes,  en la atención de las personas habitantes de calle pertenecientes a estas comunidades en las Unidades Operativas.  </t>
  </si>
  <si>
    <t>Enfoque diferencial étnico</t>
  </si>
  <si>
    <t xml:space="preserve">Número de acciones para el desarrollo de capacidades y habilidades en el equipo de talento humano de la Subdirección para la Adultez sobre el conocimiento e  implementación del enfoque diferencial étnico de las Comunidades Afrodescendientes en la atención de las personas habitantes de calle pertenecientes a estas comunidades en las Unidades Operativas adelantadas.  </t>
  </si>
  <si>
    <t xml:space="preserve">Sumatoria de acciones para el desarrollo de capacidades y habilidades en el equipo de talento humano de la Subdirección para la Adultez sobre el conocimiento e  implementación del enfoque diferencial étnico de las Comunidades Afrodescendientes en la atención de las personas habitantes de calle pertenecientes a estas comunidades en las Unidades Operativas </t>
  </si>
  <si>
    <t>9.598.295</t>
  </si>
  <si>
    <t>Se realizó proceso de cualificación a los profesionales y contratistas de la Subdirección para la Adultez en los conceptos de identificación del enfoque étnico, tales como características de los miembros de las diferentes comunidades pertenecientes a negros, raizales y palanqueros, en donde participaron 31 personas pertenecientes a los equipos de la estrategia de prevención de habitabilidad en calle el pasado 09 de marzo de 2022 y a los profesionales del eje de ampliación y capacidades el pasado 04 de marzo de 2022. 
 Po otra parte, desde Centro de alta dependencia funcional, física, mental o cognitiva, La Mesa, Cundinamarca, se incluyó en proceso de escolarización a una persona afrocolombiana que se encuentra en proceso de formación escolar por ciclos en el colegio Fidel Cano del municipio de Tena, Cundinamarca, logrando de esta manera fortalecer sus proceso de inclusión social y mejorar su nivel académico.
 En cuanto a las atenciones realizadas para la población perteneciente a la comunidad Afro se atendió un total de 42 hombres y 8 mujeres en nuestras unidades operativas.</t>
  </si>
  <si>
    <t>Para esta acción afirmativa no se ha presentado ninguna dificultad para su realización.</t>
  </si>
  <si>
    <t>3 Movilidad Social Integral</t>
  </si>
  <si>
    <t>Proyecto 7757 - Implementación de estrategias y servicios integrales para el abordaje del fenómeno de habitabilidad en calle en Bogotá</t>
  </si>
  <si>
    <t>Integración Social</t>
  </si>
  <si>
    <t>Secretaria Distrital de Integración Social</t>
  </si>
  <si>
    <t>Subdirección para la Adultez</t>
  </si>
  <si>
    <t>Daniel Mora Ávila Miguel Alberto González</t>
  </si>
  <si>
    <t>3279797 ext. 65000</t>
  </si>
  <si>
    <t>dmoraa@sdis.gov.co mgonzaleza@sdis.gov.co</t>
  </si>
  <si>
    <t>1.41</t>
  </si>
  <si>
    <t>Realizar un documento de análisis que dé cuenta de la condición y situación de las Comunidades Negras, Afrodescendientes, habitantes de calle para la adecuación y adaptación de los servicios sociales.</t>
  </si>
  <si>
    <t>Porcentaje del documento de análisis que dé cuenta de la condición y situación de las Comunidades Negras y Afrodescendientes habitantes de calle,  para la adecuación y adaptación de los servicios sociales.</t>
  </si>
  <si>
    <t>Porcentaje de entrega del avance en el  documento de  análisis /porcentaje de avance programado en la vigencia * 100</t>
  </si>
  <si>
    <t>5.998.934</t>
  </si>
  <si>
    <t>En el marco del desarrollo de la acción afirmativa concertada entre los consultivos Afro y la Subdirección para la Adultez en la realización del “Documento de análisis que dé cuenta de la condición y situación de las Comunidades Negras, Afrodescendientes, habitantes de calle para la adecuación y adaptación de los servicios sociales.” se realizó mesa bilateral de trabajo con las Consultivas Distritales, referente Afro de la Subdirección para la Gestión Integral Local y la Dirección poblacional con el fin de presentar los avances del 25% del documento que corresponde a la acción afirmativa concertada en el marco del artículo 66 del PDD entre los y las consultivas Afro y la Subdirección para la Adultez.
 Nota: Se asigna el 25% por cada trimestre para un total del 100% en el cuarto trimestre, que obedece a la distribución por capitulos asi: Repositorio, Aplicación de Instrumento, Análisis de Información de instrumentos aplicados, Recomendaciones y conclusiones.</t>
  </si>
  <si>
    <t>Poder llegar a un acuerdo para la presentación y avance del documento a la consultiva Afro, haciendo la claridad que dentro de la concertación no quedó como acción afirmativa el contratar personal-talento humano perteneciente a la comunidad Afro para la construcción del documento.
 Como alternativa de solución se trabajará de la mano con dos contratistas de la Subdirección para la Adultez perteneciente a las comunidades afro, para poder tener un diálogo más fluido y afirmativo con las consultivas para el buen desarrollo del documento.</t>
  </si>
  <si>
    <t>1.42</t>
  </si>
  <si>
    <t>Implementar la perspectiva intercultural en todas las localidades en el marco de las redes de Cuidado Comunitario con el pueblo Afrocolombiano, desde el enfoque diferencial, territorial y de género</t>
  </si>
  <si>
    <t xml:space="preserve">Enfoque Diferencial étnico </t>
  </si>
  <si>
    <t>Porcentaje de Localidades con Redes de Cuidado Dinamizadas en la ciudad con inclusión de población mayor afrodescendiente</t>
  </si>
  <si>
    <t>(No. Localidades con Redes Dinamizadas que incluyan población afrodescendiente / No. Localidades con Población afrodescendiente Identificada) * 100</t>
  </si>
  <si>
    <t>5.433.600</t>
  </si>
  <si>
    <t>La estrategia de redes de cuidado comunitario se encuentra dinamizada en las tres localidades de diez dinamizadas y se encuentra en la identificación de población étnica Afro para la vinculación. 
 Actividades realizadas: Se generó un acercamiento al Consejo Consultivo de la localidad de Teusaquillo para aunar esfuerzos y lograr acciones conjuntas diferenciales; tras esta reunión se habilito nuevamente el préstamo del aula principal de Centro Dia Tierra de Saberes Teusaquillo-Barrios Unidos, para el día 05/02/2022 a partir de las 2:30 pm y hasta las 10:00 pm. 
 Se ofreció una articulación con Idartes desde el Centro Día Tierra de Saberes, para fortalecer el grupo de radio comunitaria de la Consultiva local de Teusaquillo, en este sentido se contará con un grupo de 10 personas mayores del Centro Día y 10 personas de cualquier edad del Consejo Consultivo de Teusaquillo. Se proyecta que en el mes de abril inicien los talleres. 
 En el Centro Día Acacias se dieron a conocer actividades ocupacionales de las personas mayores afro de la unidad operativa. 
 En el Centro Día Tejedores de Sueños se realizó una articulación con el grupo de Sabedoras y Sabedores –afrocolombianos- de la localidad.</t>
  </si>
  <si>
    <t>Se establecerá un plan de contingencia que derive en generar un mesa bilateral a instancias de la referente de enfoque diferencial de la Subdirección para la Vejez, para la identificación de personas mayores.</t>
  </si>
  <si>
    <t>7770 Compromiso con el envejecimiento activo y una Bogotá cuidadora e incluyente</t>
  </si>
  <si>
    <t>Subdirección para la Vejez</t>
  </si>
  <si>
    <t>Sonia Giselle Tovar Jiménez</t>
  </si>
  <si>
    <t>3279797 Ext. 66000</t>
  </si>
  <si>
    <t>stovar@sdis.gov.co</t>
  </si>
  <si>
    <t>1.43</t>
  </si>
  <si>
    <t>Implementar el enfoque diferencial étnico negro, afrodescendiente, de género y territorial con el fin de fortalecer la política pública de vejez y envejecimiento y mejorar la prestación de los servicios sociales</t>
  </si>
  <si>
    <t>Diferencial étnico</t>
  </si>
  <si>
    <t xml:space="preserve">Porcentaje de avance del Protocolo para la implementación de acciones diferenciales desde el enfoque étnico para personas mayores </t>
  </si>
  <si>
    <t xml:space="preserve"> Número de fases del protocolo para la implementación de acciones diferenciales desde el enfoque étnico para personas mayores elaboradas/Número de fases del protocolo para la implementación de acciones diferenciales desde el enfoque étnico para personas mayores programadas*100</t>
  </si>
  <si>
    <t>4.833.325</t>
  </si>
  <si>
    <t>Frente al Diseño de protocolo se establecieron los siguentes cuatro momentos: 
 1. Planeación. Elaboración de las técnicas y/o instrumentos de recolección de información para el diseño del protocolo.
 2. Proceso participativo y concertación. Discutir, acordar y tener en cuenta las recomendaciones, opiniones, ideas observaciones y comentarios de los participantes en el diseño del protocolo.
 3. Consolidación. El protocolo se elabora teniendo en cuenta los acuerdos y las concertaciones a las que se hubieran llegado en el proceso participativo.
 4. Socializar con las y los líderes del Consultivo de Pueblos Negros y Afrocolombianos del Distrito Capital el Protocolo para la atención de las personas mayores afrocolombianas con enfoque diferencial.
 Actualmente el proceso se encuentra en proceso de aprobación por parte del Consejo Consultivo. Se reitero a la Consultiva Fanny Quiñones, en reunión del 3 de febrero la importancia de agilizar la aprobación de la ruta metodológica para el diseño del protocolo. 
 Actividades realizadas: 
 Durante el primer trimestre se han realizado encuentros con enfoque étnico afrocolombiano y negro en los Centros Día Macondo de la localidad de Tunjuelito, Amaru de la localidad de Fontibón, Palabras Mayores de la localidad de Rafael Uribe Uribe, Acacias y Tejedores de Sueños de la localidad de Ciudad Bolívar, Tierra de Saberes de las localidades de Teusaquillo y Barrios Unidos, Mi Refugio de la localidad de Mártires y Los Cerezos de la localidad de Engativá.</t>
  </si>
  <si>
    <t>No se ha logrado contar con el aval del Consejo Consultivo sobre la propuesta metodológica para poder implementar las fases de diseño del protocolo de atención diferencial. Se han generado acercamientos con una de las coordinadoras de la Consultiva Fanny Quiñones, con quién se sostuvo una reunión el 3 de febrero del 2022 para solicitar agilidad en la aprobación.</t>
  </si>
  <si>
    <t>7770 Compromiso con el envejecimiento activo y una Bogotá cuidadora e incluyente.</t>
  </si>
  <si>
    <t xml:space="preserve">Subdirección para la vejez </t>
  </si>
  <si>
    <t>1.44</t>
  </si>
  <si>
    <t xml:space="preserve">Diseñar e implementar un protocolo para la atención de la persona mayor perteneciente a comunidades negras, Afrodescendientes   desde  el enfoque diferencial étnico, de género y territorial en los servicios sociales de la Subdirección para la Vejez, bajo el indicador: Número de Personas mayores del pueblo Afrodescendiente vinculados al servicio social Centro Día </t>
  </si>
  <si>
    <t>Porcentaje de Personas mayores del pueblo Afrodescendiente vinculados al servicio social Centro Día</t>
  </si>
  <si>
    <t>(No. de personas mayores Afrodescendientes participantes del servicio Centros Día / No. Cupos disponibles en Centros Día para personas mayores Afrodescendientes que cumplan con criterios de ingreso) *100</t>
  </si>
  <si>
    <t>41 personas mayores Afrodescendientes
(diciembre de 2019)</t>
  </si>
  <si>
    <t>146.880.000</t>
  </si>
  <si>
    <t>Para este trimestre el Servicio Social Centro Día tiene en atención 51 personas mayores con la variable "Negro, Mulato, Afrocolombiano" en SIRBE.
 Para el trimestre ingresaron 7 personas mayores en estado activo al Servicio Social.
 El 14 de marzo se remitió la base en atención de las personas mayores con la variable "Negro, Mulato, Afrocolombiano" en SIRBE, para tramitar la verificación por parte del Consejo Consultivo.</t>
  </si>
  <si>
    <t>Algunas personas mayores en atención se han autodenominado como parte de las comunidades Afrocolombianas o negras, sin embargo no cuentan con la certificación por parte del Consejo Consultivo. Como alternativa se plantea lograr hacer proceso de identificación y focalización con el apoyo del Consejo Consultivo, mejoraría el procedimiento de inscripción de las personas mayores Afrocolombianas o Negras, de manera que queden registradas en el SIRBE con la variable étnica, certificada y desde el inicio de su atención.</t>
  </si>
  <si>
    <t>1.45</t>
  </si>
  <si>
    <t xml:space="preserve">Diseñar e Implementar una estrategia para la prevención y atención de las violencias de género desde el enfoque diferencial étnico, negro, afrodescendiente </t>
  </si>
  <si>
    <t>Igualdad de género</t>
  </si>
  <si>
    <t>Diferencial; de género</t>
  </si>
  <si>
    <t xml:space="preserve">Porcentaje de avance del diseño e implementación del documento de  la Estrategia con enfoque diferencial étnico, negro, afrodescendiente </t>
  </si>
  <si>
    <t>Número de fases  del diseño e implementación del documento de  la Estrategia con enfoque diferencial étnico, negro, afrodescendiente elaboradas / Número de fases del diseño e implementación del documento de la Estrategia con enfoque diferencial étnico, negro, afrodescendiente programadas *100</t>
  </si>
  <si>
    <t>1.250.525</t>
  </si>
  <si>
    <t>Hasta el momento, no se ha logrado implementar por parte del equipo de la Subdirección de familia acciones directas para la atención de las personas pertenecientes a la comunidades Negra y afro , dado que las autoridades no han facilitado la caracterización de las personas y familias que habitan en el Distrito.
  Por otra parte, se ha avanzado en la sensibilización 66 profesionales en psicología de nivel III de las Comisarías de Familia, en relación con el enfoque diferencial para la Atención de personas pertenecientes a las comunidades Negras, Afrocolombianas, Raizales y Palenqueras.</t>
  </si>
  <si>
    <t>Se ha presentado dificultad para establecer contacto con las autoridades de la comunidad palenquera para lograr establecer espacios de encuentro y avanzar el ajuste del documento metodológico.
 Como alternativa de solución , se a iniciado con establecer mecanismos de interlocución con los representantes de las comunidades Negras y Afros para lograr los espacios de encuentro.</t>
  </si>
  <si>
    <t>7752 "Contribución a la protección de los derechos de las familias, especialmente de sus integrantes "</t>
  </si>
  <si>
    <t xml:space="preserve">Subdirección para las Familias </t>
  </si>
  <si>
    <t>Omaira Orduz
Ana Martínez</t>
  </si>
  <si>
    <t>3134881467
3125672922</t>
  </si>
  <si>
    <t>rorduz@sdis.gov.co
almartinezg@sdis.gov.co</t>
  </si>
  <si>
    <t>1.46</t>
  </si>
  <si>
    <t>Fortalecer la política pública de y para las familias, en el marco de su plan de acción con el fin de implementar el enfoque diferencial étnico negro, afrodescendiente y enfoque de género.</t>
  </si>
  <si>
    <t>Paz, justicia e instituciones sólidas</t>
  </si>
  <si>
    <t>Porcentaje de acciones  de la PPPF implementadas con enfoque diferencial étnico negro, afrodescendiente y enfoque de género.</t>
  </si>
  <si>
    <t xml:space="preserve">(Sumatoria de acciones de la PPPF implementadas con enfoque diferencial étnico negro, afrodescendiente y enfoque de género / Total de acciones de implementación de la PPPF )*100 </t>
  </si>
  <si>
    <t>1.090.000</t>
  </si>
  <si>
    <t>Para continuar avanzando en el fortalecimiento de la implementación de Política Pública para las Familias (PPPF) de Bogotá 2011-2025, el documento CONPES D.C #18, en el marco de la actualización del plan de acción para esta política, atendió la sugerencia de la Secretaría de Gobierno ajustando el producto 1.4.3, el cual quedó formulado de la siguiente manera: “Organizaciones de pueblos indígenas, comunidades afro, negras, raizales y palenqueras, y pueblo Rrom-Gitano participando en los Comités Operativos Locales de la Política Pública para las Familias”. Es así, que se busca avanzar en la implementación del enfoque diferencial étnico negro, afrodescendiente y enfoque de género, en el marco de los acuerdos establecidos fortaleciendo los mecanismos de participación ciudadana en los territorios y el reconocimiento de la diversidad de las familias que habitan en la ciudad, para lo cual, se continúa convocando a las organizaciones de base de estas comunidades para que participen en los Comités Operativos Locales</t>
  </si>
  <si>
    <t>Los Comités Operativos locales para las familias, reportaron durante el primer trimestre de 2022 que convocaron a organizaciones y comunidades de base Negras y Afrocolombianas en los territorios para que participaran en estos espacios locales sin éxito. Se plantea como alternativa de solución, gestionar con la Secretaría de Gobierno, la ubicación del directorio de representantes locales de estas comunidades, de tal manera que puedan convocarse y que participen en ellos, con miras a que se incluyan en la agenda temas que contribuyan a la implementación del enfoque diferencial étnico negro, afrodescendiente y enfoque de género, así como a la visibilización de las fortalezas y necesidades de estas familias en las localidades y gestionar respuestas articuladas a las mismas.</t>
  </si>
  <si>
    <t>Omaira Orduz
Nohora Sarmiento</t>
  </si>
  <si>
    <t>3134881467
3214818323</t>
  </si>
  <si>
    <t>rorduz@sdis.gov.co
nsarmiento@sdis.gov.co</t>
  </si>
  <si>
    <t>1.47</t>
  </si>
  <si>
    <t xml:space="preserve">Incrementar progresivamente desde 2021 la inclusión socio laboral de cuatro personas de los sectores LGBTI con pertenencia étnica negra afrodescendiente, una por año desde Subdirección para asuntos LGBTI durante el cuatrienio, concertada con los delegados y delegadas de la comisión consultiva distrital para el sector integración social. </t>
  </si>
  <si>
    <t>Enfoque poblacional diferencial</t>
  </si>
  <si>
    <t xml:space="preserve"> Personas de los sectores LGBTI con pertenencia étnica negra afrodescendiente contratadas de manera concertada</t>
  </si>
  <si>
    <t>Número de personas e los sectores LGBTI con pertenencia étnica negra afrodescendiente contratadas de manera concertada</t>
  </si>
  <si>
    <t>No hay línea base</t>
  </si>
  <si>
    <t>6.111.962</t>
  </si>
  <si>
    <t>8,45%</t>
  </si>
  <si>
    <t>Se avanzo en el 8% del presupuesto designado para 2022 ya que el contrato se empezó a ejecutar en el mes de febrero de 2022. El Contrato 2167 de 2022 correspondiente a la Accion Afirmatica concertada con la comisión delegada por la Consultiva Distrital AFRO para la Secretaría Distrital de Integración Social en relación a la contratación de una persona AFRO-LGBTI por año dió inicio el 2 de Febrero de 2022. La primera contratación relacionada con lo anterior se dio en Junio de 2021, por medio del contrato 3884 de 2021, la persona contratada terminó anticipadamente el contrato en Diciembre 27 de 2021. Una vez se cumplan los términos de la Ley 996 de 2005 o Ley de garantías electorales se iniciará el proceso de contratación de la persona AFRO-LGBTI para la Contratación según la meta establecida.</t>
  </si>
  <si>
    <t>Se contó con algunas dificultades para la contratción relacionadas con la falta de articulación de la Consultiva para con las personas referidas para la contratación pero fue subsable en la medida que la Lideresa del proceso de contratación estableción contacto permanente con la persona seleccionada para darle solución a los incovenientes presentados.</t>
  </si>
  <si>
    <t>Proyecto 7756 "Compromiso por la diversidad en Bogotá"</t>
  </si>
  <si>
    <t>Subdirección para Asuntos LGBTI</t>
  </si>
  <si>
    <t>Juan Andrés Moreno Lozano</t>
  </si>
  <si>
    <t>3 27 97 97</t>
  </si>
  <si>
    <t>jmorenol@sdis.gov.co</t>
  </si>
  <si>
    <t>1.48</t>
  </si>
  <si>
    <t>Formulación, implementación y seguimiento de una estrategia para Contribuir al mejoramiento de la calidad de vida , bienestar social y participación, desarrollo de capacidades, inclusión social y transformación sociocultural que disminuyan las violencias en contra de las personas AFRO-LGBTI</t>
  </si>
  <si>
    <t>Porcentaje de avance para la Formulación, implementación y seguimiento de una estrategia para Contribuir al mejoramiento de la calidad de vida , bienestar social y participación, desarrollo de capacidades, inclusión social y transformación sociocultural que disminuyan las violencias en contra de las personas AFRO-LGBTI</t>
  </si>
  <si>
    <t>Número de fases de  avance de la Estrategia desarrolladas / Número de fases de avance de la Estrategia programadas *100</t>
  </si>
  <si>
    <t>0,28%</t>
  </si>
  <si>
    <t>No fue posible para la Subdirección para Asuntos LGBTI reuniirse con la Comisión Delegada para la Secretaría Distrital de Integración Social por la Consultiva Distrital AFRO en los primeros meses del año (Enero-Febrero), lo que se subsanó en reunión sostenida en Marzo 23 de 2022 en la que llegó a compromisos en el marco de establecer responsabilidades y cronograma de trabajo para avanzar con la estrategia para la inclusión social de las personas que hacen parte de los sectores sociales de lesbianas, gais, bisexuales, transgeneristas, intersexuales y con otras identidades de género, expresiones de la identidad de género y orientaciones sexuales con pertenencia étnica afro en el distrito capital.Hemos avanzado en un 50% de la etapa de formulación de la estrategia por cuanto la Subdirección para asuntos LGBTI allegó una propuesta que fue retroalimentada por la Comisión de la Consultiva Afro delegada para la Secretaría Distrital de Integración Social, a solicitud de Ellas, debe ser validada por personas AFRO-LGBTI para avanzar en la implementación.
 La ejecución presupuestal corresponde a la participación del talento humano en la reunión celebrada el día 23 de Marzo de 2022.</t>
  </si>
  <si>
    <t>Persiste la dificultad para el cumplimiento del compromiso suscrito por la Consultiva Distrital Afro a través de la Comisión delegada para la Subdirección para Asuntos LGBTI.</t>
  </si>
  <si>
    <t>1.49</t>
  </si>
  <si>
    <t>Beneficiar con la estrategia de acompañamiento a hogares de comunidades negras y afrocolombianas en condiciones de pobreza histórica, pobreza oculta y emergente a causa del COVID-19, según los criterios definidos para la estrategia.</t>
  </si>
  <si>
    <t>Fin de la pobreza</t>
  </si>
  <si>
    <t>Territorial, diferencial-poblacional y de género</t>
  </si>
  <si>
    <t>% de hogares de comunidades negras y afrocolombianas en condiciones de pobreza histórica, pobreza oculta y emergente a causa del COVID-19 acompañados a través de la estrategia</t>
  </si>
  <si>
    <t>(# de hogares de comunidades negras y afrocolombianas beneficiarios de la estrategia) / (# de hogares de comunidades negras y afrocolombianas de Bogotá identificados que cumplen los criterios de ingreso al servicio de acompañamiento familiar de la estrategia) * 100</t>
  </si>
  <si>
    <t>No existe</t>
  </si>
  <si>
    <t>Para el primer trimestre de 2022 (enero - marzo), en el marco del proyecto 7768 y el servicio Tropa Social a Tu Hogar, se desarrollaron actividades de validación telefónica para la verificación de datos de contacto y ubicación de los hogares potenciales beneficiarios para el ingreso al proceso de atención. Esta tarea dio como resultado la identificación de 33 mujeres jefas de hogar con pertenencia étnica afrodescendiente. Durante el mes de marzo se da inicio a la fase de inscripción y vinculación, en la cual se valida el ingreso de una (1) mujer cabeza de hogar con pertenencia étnica afrodescendiente mediante la concertación y firma del Contrato Social Familiar. Es de resaltar que en el mes de abril se proyecta adelantar la inscripción de las restantes 32 mujeres focalizadas, para validar la pertenencia étnica y el interés de participar en la atención del servicio de acompañamiento. 
 Así mismo, para el periodo de reporte, en la modalidad de "Acompañamiento a hogares de jefatura femenina y hogares en riesgo de pobreza" se priorizaron veintiocho (28) hogares con pertenencia étnica afro para recibir transferencia monetaria condicionada en las localidades de Usaquén: 1, Engativá: 1, Suba: 3, Rafael Uribe Uribe: 8, Ciudad Bolívar: 7, San Cristóbal: 3, Usme: 3, y Kennedy: 2. (Estos hogares con pertenencia étnica afro hacen parte de aquellos vinculados en la vigencia 2021).
 En la modalidad de "Redes de soporte para la reactivación de proyectos de vida de personas y familias en pobreza oculta" se vincularon dos (2) hogares con pertenencia étnica afro, de las localidades de Los Mártires: 1 y Usaquén:1.</t>
  </si>
  <si>
    <t>3 Movilidad social integral</t>
  </si>
  <si>
    <t>7768: Implementación de una estrategia de acompañamiento a hogares con mayor pobreza evidente y oculta de Bogotá</t>
  </si>
  <si>
    <t>Dirección Territorial</t>
  </si>
  <si>
    <t>Miguel Ángel Barriga Talero
Irina Flórez Ruiz</t>
  </si>
  <si>
    <t>3134338407
3138943606</t>
  </si>
  <si>
    <t>mbarriga@sdis.gov.co
iflorez@sdis.gov.co</t>
  </si>
  <si>
    <t>1.50</t>
  </si>
  <si>
    <t>Incluir criterios y variables de identificación, caracterización y priorización desde el enfoque diferencial afro, que complementen los criterios técnicos y metodológicos de la estrategia.</t>
  </si>
  <si>
    <t xml:space="preserve">Porcentaje de avance del documento con criterios y variables de identificación,  caracterización y priorización desde el enfoque diferencial afro, que complementen los criterios técnicos y metodológicos de la estrategia. </t>
  </si>
  <si>
    <t>Avance del documento de criterios y variables de identificación, caracterización y priorización con enfoque diferencial afro / avance programado del documento de criterios y variables de identificación, caracterización y priorización con enfoque diferencial étnico afro *100</t>
  </si>
  <si>
    <t>La acción se cumplió en un 100% en el primer semestre de 2021, y se ve reflejada en el documento de la Resolución 0509 de 2021 y los anexos técnicos del servicio Tropa Social a Tu Hogar en sus dos modalidades de atención.</t>
  </si>
  <si>
    <t>1.51</t>
  </si>
  <si>
    <t xml:space="preserve">Vincular un profesional misional y 2 gestores comunitarios de las comunidades negras afrocolombianas en la Dirección Territorial, avaladas por los delegados y delegadas por la comisión consultiva para el sector integración social. </t>
  </si>
  <si>
    <t>Territorial, diferencial-poblacional</t>
  </si>
  <si>
    <t>Personas de comunidades negras y afrocolombianas contratadas en la Dirección Territorial</t>
  </si>
  <si>
    <t># personas de comunidades negras y afrocolombianas contratadas en la Dirección Territorial</t>
  </si>
  <si>
    <t>24.381.500</t>
  </si>
  <si>
    <t>100,0%</t>
  </si>
  <si>
    <t>Para el cumplimiento de la meta en el 1er trimestre del 2022 se mantuvieron las siguientes contrataciones, ejecutando la apropiación presupuestal 2021: 
 1 Profesional afro contratado en el proyecto 7749 de la DT bajo el contrato 7304 - 2021 con fecha de inicio 01/06/21, con un plazo de 10 meses, fecha fin 31/03/22, por valor total de $45.630.000. Para la continuidad de la acción, en este contrato se genera una adición por valor de $13.689.000, plazo de 3 meses, fecha inicio 1/04/22, fin 30/06/22.
 2 Agentes Comunitarios: Uno a través del contrato 3548 - 2021, fecha inicio 13/04/21, plazo 10 meses, valor total 16.450.000, fecha fin 12/02/22. En este contrato se generó adición por valor de $7.402.500, plazo 4.5 meses, fecha inicio 13//02/22 fin 27/06/22.
 Y otro a través del contrato 4220 - 2021, valor total 16.450.000, fecha inicio 13/04/21, fin 12/02/22. En este contrato se genera adición por valor de $7.402.500, plazo de 4.5 meses, fecha inicio 13/02/22 fin 27/06/22.
 NOTAS: Las adiciones se realizan con apropiación presupuestal vigencia 2022</t>
  </si>
  <si>
    <t>En la implementación de esta acción afirmativa se vienen generando dificultades relacionadas con la exigencia por parte de la Comisión Consultiva de Comunidades Negras y Afro de que las referentes afro contratados se dediquen de forma exclusiva a la atención de población afro. En la misma vía, las consultivas afro han elevado derechos de petición relacionados con presuntos actos de racismo y discriminación hacia sus referentes, toda vez que en el marco de sus obligaciones contractuales vienen atendiendo otras poblaciones étnicas, como es la población indígena Embera ubicada en la UPI La Florida y el Parque Nacional. 
 Frente a lo anterior, en aras de generar alternativas de solución, la entidad ha generado múltiples reuniones entre directivos y equipos técnicos de la Dirección Territorial para abordar el tema de los objetos y obligaciones contractuales de estos referentes, y ha brindado respuesta oportuna ante los derechos de petición.</t>
  </si>
  <si>
    <t>Varios programas</t>
  </si>
  <si>
    <t>Varias metas (15,63,545)</t>
  </si>
  <si>
    <t>Varios proyectos (7768, 7749, 7735)</t>
  </si>
  <si>
    <t>0.1</t>
  </si>
  <si>
    <t xml:space="preserve">Incorporar en los anexos técnicos el enfoque diferencial étnico afro, para que en el proceso de contratación se de el criterio de inclusión de una organización Afro reconocida por el Ministerio del Interior para regular la estructuración y la entrega de las canastas afro, en concertación con la comisión consultiva distrital para el sector integración social. </t>
  </si>
  <si>
    <t>Hambre cero</t>
  </si>
  <si>
    <t>Derechos Humanos, Enfoque Diferencial</t>
  </si>
  <si>
    <t xml:space="preserve">Porcentaje de Anexos técnicos modificados con enfoque diferencial étnico afro </t>
  </si>
  <si>
    <t>Número de Anexos técnicos con enfoque diferencial étnico afro modificados/ Número de anexos técnicos con enfoque diferencial étnico afro programados *100</t>
  </si>
  <si>
    <t>De conformidad con la emisión de la ley 2160/2021 la cual fue socializada por las consultivas, actualmente se encuentra en revisión por parte de la Oficina Asesora Jurídica de la entidad. En aras de poder tener concepto jurídico para poder dar cumplimiento a la acción concreta, de igual manera se hace necesario socializar que de acuerdo a los diálogos sostenidos con la Consultiva Distrital Afro delegada para Integración Social, se han realizado procesos de verificación de la composición de minutas alimentarias de la modalidad canastas alimentarias afro, las cuales se podrán ver reflejados en la ficha técnica de la modalidad posterior al primer trimestre del 2022.</t>
  </si>
  <si>
    <t>Por parte de la SDIS y la Interventoría se encuentran realizando seguimiento y mejora continua a las solicitudes emitidas por las consultivas afro en relación a los productos entregados en la modalidad.</t>
  </si>
  <si>
    <t>7745 Compromiso por una alimentación integral en Bogotá.</t>
  </si>
  <si>
    <t>Dirección de Nutrición y Abastecimiento</t>
  </si>
  <si>
    <t xml:space="preserve">Boris Alexander Flomin de Leon 
Sandra Milena Yopasa
</t>
  </si>
  <si>
    <t>3279797 ext. 70000</t>
  </si>
  <si>
    <t>bflomin@sdis.gov.co
syopasa@sdis.gov.co</t>
  </si>
  <si>
    <t>0.2</t>
  </si>
  <si>
    <t>Incluir minutas con enfoque diferencial negro afrocolombiano, para que todas las personas que acuden al comedor accedan a la gastronomía propia.  De igual manera incluir dentro de los criterios posibilidades preferentes a las organizaciones sociales que integren en el equipo que opera el comedor personas negras afrocolombianas</t>
  </si>
  <si>
    <t xml:space="preserve">Porcentaje de Minutas con enfoque diferencial afrocolombiano incluido </t>
  </si>
  <si>
    <t>N° de minutas con enfoque diferencial afrocolombiano incluido/Número de minutas programadas para la inclusión del enfoque diferencial afrocolombiano *100</t>
  </si>
  <si>
    <t>De conformidad con los diálogos y mesas de trabajo concertadas con la Comisión Consultiva delegada para integración social, se esta a la espera de concertar jornadas de trabajo para la validación de las minutas de comedores comunitarios - cocinas populares.</t>
  </si>
  <si>
    <t>No se presentan dificultades</t>
  </si>
  <si>
    <t>Boris Alexander Flomin de Leon
Sandra Milena Yopasa</t>
  </si>
  <si>
    <t>0.3</t>
  </si>
  <si>
    <t>Beneficiar el 100% de las personas programadas en los apoyos de complementación alimentaria con enfoque diferencial Afrodescendientes de conformidad con sus usos y costumbres</t>
  </si>
  <si>
    <t>Porcentaje de personas afrocolombianas atendidas con  Bonos y Canastas del proyecto 7745</t>
  </si>
  <si>
    <t>No de personas afrocolombianas atendidas con bonos y canastas/No de personas afrocolombianas programadas para ser atendidas con bonos y canastas * 100</t>
  </si>
  <si>
    <t xml:space="preserve">374 personas atendidas en 2019 con bonos del proyecto
3567 personas atendidas con canastas en el 2019
</t>
  </si>
  <si>
    <t>827.452.231</t>
  </si>
  <si>
    <t>Con corte al 31/03/2022 se han otorgado un total 3.823 canastas básicas afro en las localidades de Usme, Engativá, Usaquén, Tunjuelito, Suba, Bosa, Santa Fe, San Cristóbal, Kennedy, Ciudad Bolívar y Rafael Uribe. Con estas canastas se han beneficiado un total de 4.350 personas únicas en el periodo.
 En Bonos canjeables por alimentos (Bogotá Te Nutre) se atendieron 300 personas únicas afro, otorgando un total de 392 beneficios en el periodo. 
 En estas modalidades se atendieron un total de 4650 personas únicas afro en el periodo enero - marzo 2022 (2.808 mujeres y 1.842 hombres).</t>
  </si>
  <si>
    <t>En el primer trimestre 2022 se ha realizado la entrega de canasta básica Afro con normalidad. así como para la operación de bonos canjeables por alimentos, garantizando la continuidad de las atenciones. No se presentan dificultades en el periodo.</t>
  </si>
  <si>
    <t>Boris Alexander Flomin de León
Sandra Milena Yopasa</t>
  </si>
  <si>
    <t>0.4</t>
  </si>
  <si>
    <t>Priorizar la vinculación del 100% de jóvenes negros, Afrodescendientes que hagan parte del modelo pedagógico del IDIPRON, que cumplan con el perfil requerido por el convenio a las estrategias de generación de oportunidades para su desarrollo socioeconómico, en la medida en que los convenios se encuentren activos.</t>
  </si>
  <si>
    <t>Poblacional - diferencial</t>
  </si>
  <si>
    <t>Porcentaje de vinculación de jóvenes negros Afrodescendientes a los convenios Activos gestionados por IDIPRON</t>
  </si>
  <si>
    <t>((Número de jóvenes negros Afrodescendientes del Idipron vinculados a convenios)/(Total de jóvenes negros Afrodescendientes atendidos por el Idipron))*100</t>
  </si>
  <si>
    <t>126 Jóvenes negros Afrodescendientes vinculados a convenios en el año 2019</t>
  </si>
  <si>
    <t>7726 Desarrollo Capacidades y Ampliación de Oportunidades de Jóvenes para su Inclusión Social y Productiva Bogotá</t>
  </si>
  <si>
    <t>IDIPRON</t>
  </si>
  <si>
    <t xml:space="preserve">Fabián Andrés Correa Álvarez
Karen Sarmiento Martínez
</t>
  </si>
  <si>
    <t xml:space="preserve">3223074510
3118551051
</t>
  </si>
  <si>
    <t>fabian.correa@idipron.gov.co
karen.sarmiento@idipron.gov.co</t>
  </si>
  <si>
    <t>1.52</t>
  </si>
  <si>
    <t>Subsidios y transferencia para la equidad</t>
  </si>
  <si>
    <t>Desarrollar la caracterización y acompañar la solicitud del beneficio, partiendo de la información recopilada por la Secretaría Distrital de Gobierno y la comunidad, y teniendo en cuenta las características específicas de la comunidad Negra y Afrocolombiana que dificultan el acceso a los beneficios establecidos tal y como están. Incluir el enfoque diferencial para minorías étnicas en los procesos y proyectos que está llevando a cabo la SDM sobre el tema de tarifas y acceso, de manera que estas características específicas se tengan en cuenta al momento de diseñar una política tarifaria más incluyente.</t>
  </si>
  <si>
    <t>Porcentaje de la población afro que sea caracterizada como vulnerable y potencial usuaria del beneficio para personas con menor capacidad de pago con acceso a dicho beneficio.</t>
  </si>
  <si>
    <t>(Número de personas con beneficio para personas con menor capacidad de pago/Número de personas afro caracterizadas como potenciales beneficiarias) *100</t>
  </si>
  <si>
    <t>0,00%</t>
  </si>
  <si>
    <t>- Envío de oficios relacionados con la petición de listados censales certificados y el formulario en línea para recoger la información de personas mayores de 62 años de la comunidad que podrían ser benefiaciarios de los actuales incentivos tarifarios del SITP.
 - Reunión con la Subdirección de Asuntos Étnicas de la Secretaría de Gobierno sobre la dudas frente a los ofcios anteriormente mencionados.
 - Reunión con la Subdirección de Vejez de la Secretaría de Integración Social sobre la manera en que focalizan la población étnica para entregar ayudas. Sin embrago, recalcan que no pueden entregar los listados que tienen.</t>
  </si>
  <si>
    <t>1: Subsidios y transferencias para la equidad</t>
  </si>
  <si>
    <t>6: Reducir el gasto en transporte público de los hogares de mayor vulnerabilidad económica, con enfoque poblacional, diferencial y de género, para que represente el 15% de sus ingresos.</t>
  </si>
  <si>
    <t>7596: Desarrollo de Lineamientos estratégicos e insumos con enfoques diferenciales para mejorar la movilidad en Bogotá</t>
  </si>
  <si>
    <t xml:space="preserve">Movilidad </t>
  </si>
  <si>
    <t>SDM</t>
  </si>
  <si>
    <t>Dirección de Inteligencia para la Movilidad</t>
  </si>
  <si>
    <t>Alimar Benitez
 Daniela Ferro
 Ricardo Ojeda</t>
  </si>
  <si>
    <t>abenitezm@movilidadbogota.gov.co,
 dferro@movilidadbogota.gov.co,
 rojeda@movilidadbogota.gov.co</t>
  </si>
  <si>
    <t>3.10</t>
  </si>
  <si>
    <t>Movilidad segura, sostenible y accesible.</t>
  </si>
  <si>
    <t>Desarrollar  el proceso de participación entidades y comunidad por medio de una mesa técnica que se desarrollará durante el cuatrienio para identificar las necesidades de la comunidad y dar trato al interior de cada entidad en la identificación de las necesidades que se identifiquen.</t>
  </si>
  <si>
    <t>Número de reuniones  en el marco de la mesa técnica realizadas</t>
  </si>
  <si>
    <t>Sumatoria del número de reuniones realizadas</t>
  </si>
  <si>
    <t>$0,00</t>
  </si>
  <si>
    <t>El equipo de la Secretaría Distrital de Movilidad y del Programa Niñas y Niños Primero, en el trimestre en mención, no ha realizado la mesa técnica del semestre en curso para identificar las necesidades de la comunidad. Se espera en el segundo trimestre del año realizar dicha acción. Sin embargo, durante el primer trimestre y como parte del Programa Niñas y Niños Primero, con corte al 31 de marzo de 2022 Al Colegio en Bici y Biciparceros han beneficiado a 12 estudiantes pertenecientes a la comunidad negra/afro. Por su parte, el proyecto Ciempiés Caminos Seguros ha beneficiado a 18 estudiantes pertenecientes a la comunidad negra/afro.</t>
  </si>
  <si>
    <t>Realizar la mesa técnica en el trimestre dos del año</t>
  </si>
  <si>
    <t>49: Movilidad segura, sostenible y accesible</t>
  </si>
  <si>
    <t>379: Consolidar y reforzar el programa de movilidad Niñas y Niños primero con el fin de aumentar el número de beneficiados y facilitar el acceso a la educación de niñas, niños y adolescentes</t>
  </si>
  <si>
    <t>7576:  Consolidación del programa niñas y niños primero para mejorar las experiencias de viaje de la población estudiantil en Bogotá</t>
  </si>
  <si>
    <t>Subdirección de Gestión en vía</t>
  </si>
  <si>
    <t xml:space="preserve">Sergio Tovar                                                                          Cristian Medina                                                                                Luisa Rubio              </t>
  </si>
  <si>
    <t>stovar@movilidadbogota.gov.co  - cmedina@movilidadbogota.gov.co   - lbrubio@movilidadbogot.gov.co</t>
  </si>
  <si>
    <t>5.6</t>
  </si>
  <si>
    <t xml:space="preserve">1.1 Reconocimiento, visibilizarían y fortalecimiento integral de la cultura e identidad del pueblo Raizal en el Distrito Capital, para garantizar el ejercicio de sus derechos y el mejoramiento de sus condiciones de vida, con énfasis en derechos humanos y derechos étnicos; a través de planes, programas, proyectos, acciones, y recursos para los procesos de visibilizarían, afianzamiento y promoción de sus formas de vida, cosmovisión, usos, costumbres y prácticas culturales. </t>
  </si>
  <si>
    <t xml:space="preserve">Adelantar campañas de sensibilización frente al racismo y la discriminación racial a las empresas y conductores del servicio público de transporte (taxis, sitp, Transmilenio) por situaciones presentadas en estos medios de transporte que afectan directamente a la comunidad negra afrocolombiana.
</t>
  </si>
  <si>
    <t>Población Diferencial</t>
  </si>
  <si>
    <t>Numero campañas de comunicación sensibilización frente al Racismo y discriminación realizadas</t>
  </si>
  <si>
    <t xml:space="preserve">Sumatoria Campañas de comunicación que promueven acciones de sensibilización frente al Racismo y discriminación </t>
  </si>
  <si>
    <t xml:space="preserve">$ 6.038.659
</t>
  </si>
  <si>
    <t>$ 6.038.659</t>
  </si>
  <si>
    <t>$ 24.154.636</t>
  </si>
  <si>
    <t>$ 6.859.335</t>
  </si>
  <si>
    <t>TRANSMILENIO S.A. en conmemoración del Día Internacional de la Eliminación de la Discriminación Racial, promueve una cultura de tolerancia, igualdad y antidiscriminación, así mismo, insta a la población usuaria a rechazar todo tipo de comportamientos y expresiones con prejuicios raciales. El lunes 21 de marzo de 2022 se realizó la divulgación de piezas comunicativas a través de los diferentes canales de comunicación internos y externos de la entidad y de las empresas operadoras del sistema.
 El valor registrado en el costo proyectado de $6.859.335 corresponde a la vigencia 2022 y se encuentra desglosado de la siguiente manera: 
  * Un (1) mes del profesional de Responsabilidad Social asociado al gasto de funcionamiento de la entidad por un valor de $6.583.002 para la vigencia 2022. Cabe mencionar que los honorarios registrados incluyen el desarrollo de varias actividades dentro de las cuales se incluye una asociada a la campaña mencionada. 
 * Un (1) día del Contratista Profesional de diseño asociado al gasto de inversión de la entidad por un valor de $136.733 para la vigencia 2022.
 * Un (1) día del Contratista Profesional de audiovisuales asociado al gasto de inversión de la entidad por un valor de $139.600 para la vigencia 2022</t>
  </si>
  <si>
    <t>Ninguna</t>
  </si>
  <si>
    <t>Compromisos Generales</t>
  </si>
  <si>
    <t>TRANSMILENIO S.A.</t>
  </si>
  <si>
    <t>TRANSMILENIO</t>
  </si>
  <si>
    <t xml:space="preserve">Jeisson Lucumi Bejarano </t>
  </si>
  <si>
    <t>2203000-ext 1922</t>
  </si>
  <si>
    <t>jeisson.lucumi@transmilenio.gov.co</t>
  </si>
  <si>
    <t>1.53</t>
  </si>
  <si>
    <t>2.4 Fortalecimiento al proceso organizativo de los Raizales en Bogotá para garantizar el ejercicio ciudadano de participación.</t>
  </si>
  <si>
    <t>Se vincularan a la  Oficina de Gestión Social de la Secretaria Distrital de Movilidad dos perfiles de la comunidad</t>
  </si>
  <si>
    <t>Alianzas para lograr los objetivos</t>
  </si>
  <si>
    <t>01/01/2021 -</t>
  </si>
  <si>
    <t xml:space="preserve">Numero de personas vinculadas </t>
  </si>
  <si>
    <t>Sumatoria de personas vinculadas</t>
  </si>
  <si>
    <t>No se reporta avance</t>
  </si>
  <si>
    <t>Movilidad</t>
  </si>
  <si>
    <t>Adriana Ruth Iza Certuche - Berta Margarita Diaz Galvis</t>
  </si>
  <si>
    <t>aiza@movilidadbogota.gov.co; bdiaz@movilidadbogota.gov.co</t>
  </si>
  <si>
    <t>5.7</t>
  </si>
  <si>
    <t>Número de campañas de sensibilización frente al Racismo y discriminación</t>
  </si>
  <si>
    <t>Sumatoria de número de campañas realizadas</t>
  </si>
  <si>
    <t xml:space="preserve">Sin línea base </t>
  </si>
  <si>
    <t>Movilidad y la Terminal de Transporte</t>
  </si>
  <si>
    <t>3.11</t>
  </si>
  <si>
    <t>Desarrollar  el proceso de participación entidades y comunidad por medio de una mesa técnica que se desarrollara durante el cuatrienio para identificar las necesidades de la comunidad y dar trato al interior de cada entidad en la identificación de las necesidades que se identifiquen.</t>
  </si>
  <si>
    <t>Número de mesa técnica sector - comunidad</t>
  </si>
  <si>
    <t>Sumatoria de número de mesas realizadas</t>
  </si>
  <si>
    <t>IDU</t>
  </si>
  <si>
    <t>Subdirección de Asún tos Étnicos, Secretaria de Movilidad, Transmilenio e IDU, Empresa Metro</t>
  </si>
  <si>
    <t xml:space="preserve">Mayra Alejandra Cerra Monterroza </t>
  </si>
  <si>
    <t>mayra.cerra@idu.gov.co</t>
  </si>
  <si>
    <t>3.12</t>
  </si>
  <si>
    <t>Transmilenio</t>
  </si>
  <si>
    <t>1.54</t>
  </si>
  <si>
    <t xml:space="preserve">El IDU o DADEP podría colaborar con información del lugar o ubicación del monumento. El diseño y construcción del monumento no es misionalidad del IDU. </t>
  </si>
  <si>
    <t>Numero de tramites realizados</t>
  </si>
  <si>
    <t>Sumatoria de número de trámites realizados</t>
  </si>
  <si>
    <t>Accion cumplida en el 2021</t>
  </si>
  <si>
    <t>1.55</t>
  </si>
  <si>
    <t>El IDU se compromete a validar cuál es la entidad competente del tema frente a la denominación de las calles y/o avenidas.</t>
  </si>
  <si>
    <t xml:space="preserve">Numero de Respuestas de validación de Información entregada </t>
  </si>
  <si>
    <t>Número de respuestas</t>
  </si>
  <si>
    <t>9.716.000</t>
  </si>
  <si>
    <t>Acción que esta siendo adelantada para dar respuesta en el siguientre trimestre</t>
  </si>
  <si>
    <t>3.13</t>
  </si>
  <si>
    <t>3. Garantía del ejercicio de los derechos de los Afrodescendientes, con énfasis en los derechos humanos y en el reconocimiento de los derechos históricos y contemporáneos como grupo étnico</t>
  </si>
  <si>
    <t xml:space="preserve">Adelantar un estudio diagnóstico de las brechas de las mujeres negras/afrocolombianas en Bogotá para el goce efectivo de sus derechos. </t>
  </si>
  <si>
    <t>Étnico Diferencial</t>
  </si>
  <si>
    <t># de estudios diagnóstico de las brechas de las mujeres negras/afrocolombianas en Bogotá para el goce efectivo de sus derechos. 
#Talento humano vinculado al proceso de recolección de información</t>
  </si>
  <si>
    <t xml:space="preserve">1 estudio diagnóstico de las brechas de las 
mujeres negras/afrocolombianas en Bogotá para el goce efectivo de sus derechos. </t>
  </si>
  <si>
    <t>La acción ya se encuentra implementada, falta proceso de socialización de documento a las mujeres negras/afrocolombianas de subcomisión de mujer y género</t>
  </si>
  <si>
    <t>Levantamiento y análisis de información para la garantía de los Derechos de las Mujeres en Bogotá, la cual será apoyada con talento humano negra-afrocolombiano vinculado contractualmente al proceso de recolección de información</t>
  </si>
  <si>
    <t xml:space="preserve">Meta: Diseñar e implementar investigaciones para diagnosticar y divulgar la situación de derechos de las Mujeres y transversalizar los enfoques de género y diferencial. </t>
  </si>
  <si>
    <t xml:space="preserve">Proyecto de inversión: Levantamiento y análisis de información para la garantía de los Derechos de las Mujeres en Bogotá. 
</t>
  </si>
  <si>
    <t xml:space="preserve">Mujer </t>
  </si>
  <si>
    <t xml:space="preserve">Secretaría Distrital de la Mujer </t>
  </si>
  <si>
    <t>Dirección de Enfoque Diferencial</t>
  </si>
  <si>
    <t>3.16</t>
  </si>
  <si>
    <t xml:space="preserve">Se realiza una investigación sobre la discriminación étnica que  sufren niños, niñas y adolescentes  de la comunidad negra-afrocolombiana en Bogotá. Posteriormente, se puede diseñar una ruta para identificar, poner en conocimiento y prevenir situaciones de discriminación, racismo y violencias basadas en género contra las niñas, adolescentes y jóvenes negras-afrocolombianas en Bogotá </t>
  </si>
  <si>
    <t xml:space="preserve">1 investigación sobre la discriminación por razones de raza y género que 
viven las niñas, adolescentes y jóvenes Afrodescendientes y negras en Bogotá. 
1 ruta de atención e identificaciones de situaciones de racismo y violencias de género contra niñas, adolescentes y mujeres jóvenes. </t>
  </si>
  <si>
    <t>1 investigación sobre violencias basadas en género  y discriminación racial en contra de niñas, adolescentes y jóvenes.  
 1 ruta socializada con las niñas, adolescentes y mujeres jóvenes.</t>
  </si>
  <si>
    <t xml:space="preserve">La dirección de enfoque Diferencial presento una propuesta a la Subcomisión de Mujer y Género de la Comisión Consultiva Distrital para realizar la investigación, sin embargo se requiere revisar con dicha subcomisión nuevamente la propuesta  para llegar a acuerdos en terminos metodologicos que permitan cumplir con la accion concertada. </t>
  </si>
  <si>
    <t xml:space="preserve">La dirección de enfoque Diferencial presento una propuesta a la Subcomisión de Mujer y Género de la Comisión Consultiva Distrital para realizar la investigación, sin embargo se requiere revisar con dicha subcomisión nuevamente la propuesta  para llegar a acuerdos en términos metodológicos que permitan cumplir con la acción concertada. </t>
  </si>
  <si>
    <t xml:space="preserve">Acciones Afirmativas </t>
  </si>
  <si>
    <t>Diseñar acciones afirmativas con enfoque diferencial, para desarrollar capacidades y promover el bienestar socio emocional y los derechos de las mujeres en todas sus diversidades, en los sectores de la administración distrital y en las localidades</t>
  </si>
  <si>
    <t xml:space="preserve">Estrategia de empoderamiento de niñas, adolescentes y jóvenes, proyecto de inversión acciones afirmativas ( Meta 37) </t>
  </si>
  <si>
    <t>3.14</t>
  </si>
  <si>
    <t xml:space="preserve">La Secretaría Distrital de la Mujer trabajará en la creación de una directiva o circular que fomente el talento humano para  la contratación desde criterios de diversidad </t>
  </si>
  <si>
    <t xml:space="preserve">1 política para fomentar la contratación de talento humano diverso en la SD mujer </t>
  </si>
  <si>
    <t xml:space="preserve">Para el perido a reportar desde la SDMujer se ha avanzado en la construcción de un primer documento  borrador de la Circular el cual se encuentra en revisión por parte de la Dirección de Enfoque Diferencial  </t>
  </si>
  <si>
    <t xml:space="preserve">Para el periodo a reportar desde la SDMujer se ha avanzado en la construcción de un primer documento  borrador de la Circular el cual se encuentra en revisión por parte de la Dirección de Enfoque Diferencial </t>
  </si>
  <si>
    <t xml:space="preserve">Proyecto de inversión Acciones afirmativas,   Estrategia de Eliminación de Estereotipos asociados a la discriminación </t>
  </si>
  <si>
    <t>8.22</t>
  </si>
  <si>
    <t>Acompañamiento técnico por parte de la Secretaría Distrital de la Mujer en conversación con la Secretaría Distrital de Desarrollo Económico para incorporar el enfoque diferencial étnico para mujeres afro en Bogotá dentro de la actual ruta de empleabilidad y programas para el emprendimiento.  (en el de marzo se llevará una cabo una reunión con la consultiva y la subsecretaria de políticas de igualdad para dar a conocer el avance de la gestión frente al indicador ) Acción de gestión</t>
  </si>
  <si>
    <t xml:space="preserve">Acompañamiento técnico desde la Mujer para la incorporación del enfoque diferencial para mujeres afro en la ruta de empleabilidad y programas de emprendimiento </t>
  </si>
  <si>
    <t xml:space="preserve"># de reuniones de  la Mujer con Secretaría Distrital de Desarrollo Económico concertadas / # de reuniones de  la Mujer con Secretaría Distrital de Desarrollo Económico implementadas </t>
  </si>
  <si>
    <t>Para el trimestre se avanzó en proceso de articulación con la Secretaría Distrital de Desarrollo Económico y de esta manera llegar a acuerdos para la implementación del la acción para 2022</t>
  </si>
  <si>
    <t xml:space="preserve">Para el semestre se avanzó en proceso de articulación con la Secretaría Distrital de Desarrollo Económico y de esta manera llegar a acuerdos para la implementación del la acción para 2022. continuando con la articulación se realizó  reunion con la dirección de diseño politica con el objetivo de estar articulados en concordancia con la metas establecidas en el marco de PPMYEG, para la transversalización del enfoque de género. </t>
  </si>
  <si>
    <t>Diseñar y acompañar la estrategia de emprendimiento y empleabilidad para la autonomía económica de las mujeres</t>
  </si>
  <si>
    <t>Diseñar y acompañar la estrategia de
emprendimiento y empleabilidad para
la autonomía económica de las mujeres</t>
  </si>
  <si>
    <t xml:space="preserve">Diseñar y acompañar la estrategia de emprendimiento y empleabilidad para la autonomía económica de las mujeres   y transversalización </t>
  </si>
  <si>
    <t>5.10</t>
  </si>
  <si>
    <t>Apoyar técnica y logísticamente el desarrollo de una actividad propuesta por las mujeres negras para la conmemoración del 25 de noviembre "Día de la No Violencia contra la Mujer" en la agenda distrital, así como en las 20 agendas locales.</t>
  </si>
  <si>
    <t>apoyar técnica y logísticamente una actividad 
de mujeres negras,  por parte de  la Secretaría Distrital de la Mujer, para la conmemoración del 25 de noviembre "Día de la no violencia contra la mujer" en la agenda distrital, así como en las 20 agendas locales.</t>
  </si>
  <si>
    <t>Una actividad anual 
para la conmemoración del 25 de noviembre, en la agenda distrital, así como en las 20 agendas locales, desarrollada por las mujeres negras, apoyada técnica y logísticamente por la Secretaría Distrital de la Mujer.</t>
  </si>
  <si>
    <t>La concertación para esta actividad está programada para el tercer trimestre en el marco de la conmemoración del 25N</t>
  </si>
  <si>
    <t xml:space="preserve">SOFIA </t>
  </si>
  <si>
    <t>Implementar el protocolo de prevención, atención, y sanción a la violencia contra las mujeres en el transporte público que garantice la atención del 100% de los casos y promueva su disminución</t>
  </si>
  <si>
    <t xml:space="preserve">Fortalecimiento a la implementación del Sistema Distrital de Protección integral a las mujeres víctimas de violencias –SOFIA en Bogotá.   </t>
  </si>
  <si>
    <t>1.60</t>
  </si>
  <si>
    <t> </t>
  </si>
  <si>
    <t xml:space="preserve">Apoyar y gestionar en el marco del modelo de educación flexible, brindado por la Secretaría de Educación,  la vinculación de 40 jóvenes negras- Afrodescendientes </t>
  </si>
  <si>
    <t>Apoyar y gestionar en el marco del modelo de educación flexible, brindado por la Secretaría de Educación,  la vinculación de 40 jóvenes negras- Afrodescendientes</t>
  </si>
  <si>
    <t xml:space="preserve"># de niñas y jóvenes negras-Afrodescendientes vinculadas al modelo de educación flexible, en alianza con Secretaría de Educación
40  apoyos para las pruebas SABER . </t>
  </si>
  <si>
    <t xml:space="preserve">Durante el trimestre se  avanzó en la firma del convenio con ICFES y adicionalmente se recibieron inscripciones para el pago y presentación de las pruebas saber11 por parte de 35 mujeres con pertenencia étnica negra/afrocolombiana. </t>
  </si>
  <si>
    <t>Durante el trimestre se avanzó en la firma del convenio con ICFES y adicionalmente se recibieron inscripciones para el pago y presentación de las pruebas saber11 por parte de 35 mujeres con pertenencia étnica negra/afrocolombiana.</t>
  </si>
  <si>
    <t>Promoción de la igualdad, el desarrollo de capacidades y el reconocimiento de las mujeres</t>
  </si>
  <si>
    <t>Diseñar acciones afirmativas con
enfoque diferencial, para desarrollar
capacidades y promover el bienestar
socio emocional y los derechos de las
mujeres en todas sus diversidades, en
los sectores de la administración
distrital y en las localidades</t>
  </si>
  <si>
    <t xml:space="preserve"> Acciones Afirmativas,  Estrategia de educación flexible </t>
  </si>
  <si>
    <t>8.29</t>
  </si>
  <si>
    <t>8. Reconocimiento y apoyo a las dinámicas socioculturales, económicas y organizativas particulares de los Afrodescendientes, incluyendo las perspectivas de género y generacionales.</t>
  </si>
  <si>
    <t>Contratar 1 mujer Negra/ Afrocolombiana para la valoración, la resignificación, el reconocimiento y  la redistribución del trabajo de cuidado no remunerado que realizan las mujeres en Bogotá.</t>
  </si>
  <si>
    <t>Contratación de  mujer Negra /Afrocolombiana  para la valoración, la resignificación, el reconocimiento y  la redistribución del trabajo de cuidado no remunerado que realizan las mujeres en Bogotá.</t>
  </si>
  <si>
    <t>Una (1) mujer Negra /Afrocolombiana 
para la valoración, la resignificación, el reconocimiento y  la redistribución del trabajo de cuidado no remunerado que realizan las mujeres en Bogotá.</t>
  </si>
  <si>
    <t>Se realizó la contratación de una referente afro a través del compromiso 511 de 2022. Ivette Olaya, inició la ejecución el 28 de enero de la mencionada vigencia.
El objeto del contrato es: "Prestar servicios profesionales para apoyar la implementación de la Estrategia de Cambio Cultural del Sistema Distrital de Cuidado con enfoque étnico". 
Las obligaciones contactuales a su cargo son:
1. Plantear y concertar con el (la) supervisor (a) o quien sea designado (a), un plan de trabajo o ruta de gestión y compromisos para el desarrollo del objeto contractual.
2. Apoyar la creación de contenidos para la realización de actividades y talleres de la estrategia pedagógica y de cambio cultural 
3. Apoyar la elaboración de insumos, documentos y materiales que contribuyan a la implementación de la estrategia pedagógica y de cambio cultural para la valoración, resignificación, el reconocimiento y la redistribución del trabajo de cuidado no remunerado que realizan las mujeres en Bogotá en el marco del Sistema Distrital de Cuidado, en las
 comunidades Afro 
4. Realizar la convocatoria y gestión pertinente, para garantizar los espacios de implementación de las actividades de la estrategia pedagógica y de cambio cultural del Sistema Distrital de Cuidado en las diferentes localidades de Bogotá, previamente acordadas con el (la) supervisor (a).
5. Adelantar los talleres y las actividades establecidos para la implementación de la estrategia pedagógica y de cambio cultural. 
6. Vincular personas de comunidades étnicas a los talleres y actividades establecidas para la implementación de la estrategia pedagógica y de cambio cultural como implementación de acciones afirmativas. 
7. Elaborar informes, insumos, documentos y materiales que sirvan de soporte para el seguimiento y monitoreo de la estrategia pedagógica y de cambio cultural del Sistema Distrital del Cuidado que será adelantada por el supervisor del contrato o quien sea asignado (a). 
8. Reportar la información de los talleres y actividades realizadas dentro de los 5 días hábiles siguientes a su realización, en la plataforma definida para tal efecto por la Secretaría Distrital de la Mujer con la aprobación previa del supervisor del contrato o quien sea asignado (a).
9. Asistir a las reuniones  las que sea convocada para el adecuado cumplimiento del objeto el contrato.
10. Cumplir las demás actividades relacionadas con el objeto el contrato que sean designadas por el (la) supervisor (a) del mismo.
El proceso avanza en su ejecución, la cual es demostrable a través de los informes mensuales de actividades realizados por la contratista, los cuales se ofrecen como soporte. Todas las obligaciones mencionadas se encuentran en el marco del compromiso establecido con la comunidad étnica.</t>
  </si>
  <si>
    <t>El contrato 511 de 2022 se encuentra en ejecución por parte de la profesional Ivette Olaya, quien ha avanzado en el cumplimiento de 10 obligaciones específicas relacionadas con la ejecución de la acción afirmativa concertada con la comunidad étnica (ver minuta del contrato 511-2022 e informes de actividades correspondientes a los meses de enero a junio de 2022)</t>
  </si>
  <si>
    <t xml:space="preserve">Sistema Distrital  Cuidado </t>
  </si>
  <si>
    <t xml:space="preserve">Formular e implementar una estrategia
pedagógica para la valoración, la
resignificación, el reconocimiento y la
redistribución del trabajo de cuidado
no remunerado que realizan las
mujeres en Bogotá </t>
  </si>
  <si>
    <t xml:space="preserve">Estrategia de cuidado a cuidadoras ( Meta 52) </t>
  </si>
  <si>
    <t>8.28</t>
  </si>
  <si>
    <t xml:space="preserve">Desde la estrategia de cuidado a cuidadoras se contratará  1 mujer afrocolombiana/negra profesional  conocedora temas relacionados a uso de plantas para apoyar espacios respiros con enfoque étnico diferencial, que incluyen temas de etnobotánica </t>
  </si>
  <si>
    <t xml:space="preserve">Contratación de mujer afrocolombiana/ negra  para dinamizar espacios de respiro con enfoque étnico </t>
  </si>
  <si>
    <t>1 mujer afrocolombiana/negra
  contratada para dinamizar espacios de respiro con enfoque étnico en las localidades</t>
  </si>
  <si>
    <t>Se realizó la contratación de una referente afro a través del compromiso 513 de 2022..Claudia Patricia Gonzáles Perlaza está vinculada a la entidad a través de orden de prestación de servicios desde el 28 de enero del 2022. 
El objeto conctractual a su cargo es "Prestar servicios profesionales para apoyar la dinamización de espacios respiro del Sistema Distrital de Cuidado con enfoque étnico". 
Las obligaciones contractuales son:
1. Plantear y concertar con el (la) supervisor (a) o quien haga sus veces, un plan de trabajo o ruta de gestión y compromisos para el desarrollo del objeto contractual. 
2. Apoyar la articulación con otras entidades para la gestión de espacios de respiro con enfoque étnico, previamente acordados con el (la) supervisor(a), o quien sea delegado (a). 
3. Apoyar la elaboración de insumos, documentos y materiales que contribuyan a la implementación del Sistema Distrital de Cuidado con enfoque étnico. 
4. Concertar con el supervisor o quien haga sus veces el número de espacios respiro para articular en el marco de la implementación del Sistema Distrital de Cuidado.
5. Elaborar informes, insumos, documentos y materiales necesarios para el seguimiento y monitoreo de los espacios respiro del Sistema Distrital del Cuidado. 
6. Acompañar la preparación y desarrollo de espacios de participación ciudadana para la implementación y consolidación de las acciones afirmativas requeridas en el marco del Sistema Distrital de Cuidado.
7. Asistir a las reuniones  las que sea convocada para el adecuado cumplimiento del objeto el contrato.
8. Cumplir las demás actividades relacionadas con el objeto el contrato que sean designadas por el (la) supervisor (a) del mismo.
El proceso avanza en su ejecución, la cual es demostrable a través de los informes mensuales de actividades realizados por la contratista. Todas las anteriores obligaciones se encuentran en el marco del compromiso establecido con la comunidad étnica.</t>
  </si>
  <si>
    <t>El contrato 513 de 2022 se encuentra en proceso de ejecución por parte de la profesional Claudia González, quien ha avanzado en el cumplimiento de 8 obligaciones relacionadas con la ejecución de la acción afirmativa concertada con la comunidad étnica. (ver minuta 513-2022 e informes de actividades correspondientes a los meses de enero a junio de 2022)</t>
  </si>
  <si>
    <t>Formular las bases técnicas y coordinar la implementación del sistema distrital del cuidado</t>
  </si>
  <si>
    <t xml:space="preserve">Estrategia de cuidado a cuidadoras ( Meta 53) </t>
  </si>
  <si>
    <t>1.57</t>
  </si>
  <si>
    <t xml:space="preserve">1 profesional de trabajo en la comunidad de la Dirección de Enfoque Diferencial acompañará el proceso de formación de 200 mujeres negras afrocolombianas en el cuatrienio  </t>
  </si>
  <si>
    <t xml:space="preserve">Contratación de profesional de trabajo de la comunidad en  la
 Dirección de Enfoque Diferencial, quien  acompañará el proceso de formación de 200 mujeres negras afrocolombianas en el cuatrienio </t>
  </si>
  <si>
    <t xml:space="preserve">#profesional de trabajo en 
la comunidad de la Dirección de Enfoque Diferencial acompañará el proceso de formación de 200 mujeres negras afrocolombianas en el cuatrienio </t>
  </si>
  <si>
    <t>La Dirección de Enfoque Diferencial Cuenta con una Referente Negra/Afrocolombiana desde el 29 de julio del año 2021 ycon un contrato vigente hasta el 31 de diciembres del año 2022, quien ha sido el enlace entre el sector y la comunidad afro para la implementación de las acciones afirmativas</t>
  </si>
  <si>
    <t>La Dirección de Enfoque Diferencial Cuenta con una Referente Negra/Afrocolombiana desde el 29 de julio del año 2021 y con un contrato vigente hasta el 31 de diciembres del año 2022, quien ha sido el enlace entre el sector y la comunidad afro para la implementación de las acciones afirmativas</t>
  </si>
  <si>
    <t>Meta sectorial: Formar 26.100 mujeres en sus derechos a través de procesos de desarrollo de capacidades en el uso de TIC.</t>
  </si>
  <si>
    <t xml:space="preserve"> Desarrollo de capacidades para aumentar la autonomía y empoderamiento de las mujeres en todas sus diversidades en Bogotá. </t>
  </si>
  <si>
    <t>1.58</t>
  </si>
  <si>
    <t xml:space="preserve">Formar y contratar a una mujer Negra/ Afrocolombiana vinculada por 6 meses al piloto de atención domiciliaria (Sujeto a la evaluación del piloto) </t>
  </si>
  <si>
    <t xml:space="preserve">Contratación de una mujer afrocolombiana/ negra formada y vinculada por 6 meses al piloto de atención domiciliaria ( Sujeto a  la evaluación del piloto) </t>
  </si>
  <si>
    <t>Una mujer afrocolombiana/ negra formada y vinculada por 6 meses al piloto de atención domiciliaria</t>
  </si>
  <si>
    <t>$ 21.000.000</t>
  </si>
  <si>
    <t>Para 2022, se generó la contratación de una referente étnica vinculada al piloto de atención domiciliaria (continuidado del proceso de 2021). El compromiso contractual 883 de 2022 inició ejecución el 31 de enero de la presente vigencia, Ivette Palacios  fue seleccionada para desarrollar el objeto: "Prestar servicios para apoyar la implementación e incorporación del enfoque étnico en el programa de Relevos Domiciliarios de Cuidado, del Sistema Distrital de Cuidado". 
Las obligaciones contractuales a su cargo son::
1. Plantear y concertar con el (la) supervisor (a) o quien sea asignado (a), un plan de trabajo o ruta de gestión y compromisos para el desarrollo del objeto contractual.
2. Apoyar el proceso de incorporación del enfoque diferencial asegurando la prestación de los servicios del Programa de Relevos Domiciliarios de Cuidado en el marco del Sistema Distrital de Cuidado de grupos históricamente discriminados.
3. Apoyar la interlocución con los grupos étnicos, desarrollando espacios de encuentro y dialogo con estos grupos para garantizar la implementación del enfoque diferencial en la implementación del Programa de Relevos Domiciliarios de Cuidado en el marco del Sistema Distrital de Cuidado.
4. Participar en las reuniones intersectoriales e internas necesarias para la definición e implementación del Programa de Relevos Domiciliarios de Cuidado en el marco del Sistema Distrital de Cuidado.
5. Participar en los procesos de información, sensibilización, formación o capacitación convocados por la Secretaría Distrital de la Mujer relacionados con el Sistema Distrital de Cuidado.
6. Cumplir las demás actividades relacionadas con el objeto del contrato que sean acordadas con el (la) supervisor (a) del mismo.
El proceso avanza en su ejecución, la cual es demostrable a través de los informes mensuales de actividades realizados por la contratista. Todas las anteriores en el marco del compromiso establecido con la comunidad étnica.</t>
  </si>
  <si>
    <t>El contrato 883 de 2022 se ha ejecutado según lo previsto por la entidad atendiendo a los compromisos con la comunidad étnica. Al 31 de mayo se da por culminada la acción afirmativa concertada en razón de la terminación del plazo establecido (ver minuta 883-2022 incluida como soporte). Adicionalmente se surtieron los procesos de revisión y retroalimentación al documento producto de la contratación denominado "Implementación de los lineamientos del enfoque diferencial étnico en el Sistema Distrital de Cuidado" y se viabilizó por parte del apoyo a la supervisión el paz y salvo para el cierre del proceso (los que también se adjuntan).</t>
  </si>
  <si>
    <t>Desarrollo de capacidades para aumentar la autonomía y empoderamiento de las mujeres en todas sus diversidades en Bogotá.</t>
  </si>
  <si>
    <t>Formular las bases técnicas y coordinar la implementación del sistema distrital del cuidad</t>
  </si>
  <si>
    <t>Implementación del Sistema Distrital de Cuidado en Bogotá</t>
  </si>
  <si>
    <t>3.15</t>
  </si>
  <si>
    <t xml:space="preserve">La Dirección de Enfoque Diferencial cuenta con una referente para las Mujeres Negras/Afrocolombianas que realiza el seguimiento de las acciones afirmativas con enfoque diferencial de género y afro.  </t>
  </si>
  <si>
    <t xml:space="preserve">Contratación de una referente para las Mujeres Negras/Afrocolombianas que realiza el seguimiento de las acciones afirmativas con enfoque diferencial de género y afro. </t>
  </si>
  <si>
    <t>Una (1) referente para las Mujeres Negras/Afrocolombianas, 
seguimiento de las acciones afirmativas con enfoque diferencial de género y afro.</t>
  </si>
  <si>
    <t>La referente se encuentra contratada a partir del 7 de enero</t>
  </si>
  <si>
    <t xml:space="preserve">Durante el segundo trimestre se dio continuidad a la  referente afro encargada de realizar seguimiento  a  las  acciones afirmativas  </t>
  </si>
  <si>
    <t xml:space="preserve">Dirección de Enfoque Diferencial , Proyecto de Acciones afirmativas </t>
  </si>
  <si>
    <t>6.11</t>
  </si>
  <si>
    <t>6. Reconocimiento y apoyo a las iniciativas de los Afrodescendientes, relacionadas con la acción política no violenta, la resistencia civil y la solución política del conflicto armado</t>
  </si>
  <si>
    <t>Desarrollar un proceso de sensibilización dirigido a mujeres negras/afrocolombianas víctimas y no víctimas del conflicto armado sobre la implementación y seguimiento a los acuerdos y al proceso de paz</t>
  </si>
  <si>
    <t>Desarrollar un proceso de sensibilización dirigidos a mujeres negras/afrocolombianas víctimas y no víctimas del conflicto armado sobre la implementación y seguimiento a los acuerdos y al proceso de paz</t>
  </si>
  <si>
    <t># de procesos de sensibilización dirigidos a mujeres negras/afrocolombianas víctimas y no víctimas del conflicto  armado sobre la implementación y seguimiento a los acuerdos y al proceso de paz</t>
  </si>
  <si>
    <t>No hay avance en la acción, por cuanto el énfasis se centró en la elaboración de las iniciativas para el fortalecimiento.</t>
  </si>
  <si>
    <t xml:space="preserve">No hay avance en la realización de la acción, sin embargo, se realizaron dos reuniones con la Dirección de Enfoque Diferencial para concertar una propuesta de sensibilización que recoja las recomendaciones dadas por las mujeres; esto teniendo en cuenta que en la vigencia anterior manifestaron no querer un proceso de sensibilización. En la reunión del 26 de abril se presentan dos alternativas de trabajo, y en la del 27 de mayo se proponer realizar una sola jornada de diálogo con el siguiente objetivo: 
Brindar elementos para la reflexión sobre los sistemas de opresión que han vivido las mujeres negras, afro, raizales y palenqueras tanto en el conflicto armado como en la implementación del acuerdo de paz y conocer las competencias de las instituciones para dar respuesta a sus problemáticas. 
</t>
  </si>
  <si>
    <t>Las alternativas propuestas en 2021 no satisfacen a las mujeres afros desdientes que manifiestan no estar de acuerdo con acciones de sensibilización y desconocer cuando pactaron está acción. A partir de lo manifestado se espera dialogar con ellas en la primera semana de agosto para concretar si es posible realizar la acción a partir de la propuesta diseñada el 27 de mayo con la Dirección de Enfoque Diferencial.</t>
  </si>
  <si>
    <t xml:space="preserve">Transversalización Enfoque de Género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</si>
  <si>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</si>
  <si>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Fortalecimiento a los liderazgos para la inclusión y equidad de género en la participación y la representación política en Bogotá</t>
  </si>
  <si>
    <t>8.25</t>
  </si>
  <si>
    <t>Desarrollar un semillero para el  empoderamiento y educación para el liderazgo de 50 niñas, adolescentes y mujeres jóvenes Negras/Afrocolombianas a través del intercambio de saberes ancestrales que contará con materiales,  insumos y garantía de 2 sabedoras Negra/Afrocolombianas</t>
  </si>
  <si>
    <t>Desarrollar un semillero para el  empoderamiento y educación para el liderazgo de 50 niñas, adolescentes y mujeres jóvenes Negras/Afrocolombianas a través del intercambio de saberes ancestrales que contará con materiales,  insumos y garantía de 2 sabedoras Negra/Afrocolombianas.</t>
  </si>
  <si>
    <t># Semillero de  empoderamiento y educación para el liderazgo de 50 niñas, adolescentes y mujeres jóvenes Negras/Afrocolombianas a través del intercambio de saberes ancestrales que contará con materiales,  insumos y garantía de 2 sabedoras  Negra/Afrocolombianas</t>
  </si>
  <si>
    <t>$ 75.305.286</t>
  </si>
  <si>
    <t>Durante el trimestre se ha venido avanzando en proceso de alistamiento relacionada con estudios previos y firma de convenio con OEI, con el fin de que para el segundo semestre de la vigencia se de inicio a la implementación de los semilleros</t>
  </si>
  <si>
    <t xml:space="preserve">Para el periodo a reportar desde la SDMujer se ha venido avanzando en los tramites administrativos requeridos para la firma del convenio con OEI y dar inicio a la implementación de la acción </t>
  </si>
  <si>
    <t>Acciones afirmativas, Estrategia de educación flexible</t>
  </si>
  <si>
    <t>5.11</t>
  </si>
  <si>
    <t xml:space="preserve">Realizar un documento  cualitativo sobre las violencias contra las mujeres negras en Bogotá, basado en los insumos de 5 encuentros interlocales de saberes con mujeres negras, desarrollados y sistematizados. </t>
  </si>
  <si>
    <t>Desarrollo de documento 
 cualitativo sobre las violencias contra las mujeres en Bogotá.</t>
  </si>
  <si>
    <t xml:space="preserve">Número de documentos cualitativo sobre las violencias contra las mujeres negras en Bogotá, basado en los insumos de 5 encuentros interlocales de saberes con mujeres negras, desarrollados y sistematizados. </t>
  </si>
  <si>
    <t>Iniciará en el 2023</t>
  </si>
  <si>
    <t>Más mujeres viven una vida libre de violencias, se sienten seguras y acceden con confianza al sistema de justicia</t>
  </si>
  <si>
    <t>Fortalecimiento a la implementación del Sistema Distrital de Protección integral a las mujeres víctimas de violencias - SOFIA en Bogotá</t>
  </si>
  <si>
    <t xml:space="preserve">Proyecto 7734 - Fortalecimiento a la implementación del Sistema Distrital de Protección integral a las mujeres víctimas de violencias –SOFIA en Bogotá.   </t>
  </si>
  <si>
    <t>5.8</t>
  </si>
  <si>
    <t xml:space="preserve">1 cartilla que resalte el trabajo territorial y liderazgo de las mujeres negras-afrocolombianas en las localidades de Bogotá, que busque fortalecer modelos de liderazgo positivos para las nuevas generaciones. </t>
  </si>
  <si>
    <t xml:space="preserve">Elaboración de una cartilla que resalte el trabajo territorial y liderazgo de las mujeres negras-afrocolombianas en las localidades de Bogotá, que busca fortalecer modelos de liderazgo positivos para las nuevas generaciones. </t>
  </si>
  <si>
    <t xml:space="preserve"># de lideresas entrevistas para la construcción de la cartilla                               
    cartilla de liderazgos negros y afrocolombianos </t>
  </si>
  <si>
    <t>Para el 2021 se realizo la construcción de primera versión del documento cartilla, en el cual se recopilaron 21 historias resaltaron el trabajo territorial y liderazgo de las mujeres negras. Sin embargo, para la vigencia 2022 se debe avanzar con dialogo entre la subcomisión de mujer y género de la comisión consultiva de comunidades negras con el fin de avanzar en proceso de movilización de la acción para 2022</t>
  </si>
  <si>
    <t>3.18</t>
  </si>
  <si>
    <t xml:space="preserve">Realizar un proceso de fortalecimiento anual a las duplas de atención psicosocial a mujeres víctimas de violencias, para la incorporación de los enfoques diferencial y étnico en la atención de las mujeres negras. </t>
  </si>
  <si>
    <t xml:space="preserve">Fortalecimiento de 
las duplas de atención psicosocial  para la incorporación de los enfoques diferencial y étnico en la atención de las mujeres negras víctimas de violencias. </t>
  </si>
  <si>
    <t>1 proceso de fortalecimiento de duplas atención psicosocial
para la incorporación de los enfoques diferencial y étnico en la atención de las mujeres negras víctimas de violencias.</t>
  </si>
  <si>
    <t>El inicio de actividad está programado para el segundo trimestre</t>
  </si>
  <si>
    <t xml:space="preserve">Se avanzó con la construcción de la propuesta de solicitud a la Dirección de Enfoque Diferencial para consolidar conforme al alcance de la dirección las posibles fechas de fortalecimiento de capacidades en el manejo del enfoque diferencial y étnico que permita optimizar la respuesta de los equipos de las duplas psicojurídicas a las mujeres negras víctimas de violencias en la ciudad de Bogotá. </t>
  </si>
  <si>
    <t>4.17</t>
  </si>
  <si>
    <t xml:space="preserve">Gestionar e impulsar al gobierno Distrital para que reconozca vía decreto la institucionacionalización del Día Distrital de las Mujeres Negras/ Afrocolombianas a través de Decreto, con recursos propios para su conmemoración </t>
  </si>
  <si>
    <t xml:space="preserve">Gestionar e impulsar al gobierno 
Distrital para que reconozca vía decreto la institucionacionalización del Día Distrital de las Mujeres Negras/ Afrocolombianas a través de Decreto, con recursos propios para su conmemoración </t>
  </si>
  <si>
    <t># de acciones para gestionar 
el reconocimiento y la institucionacionalización del Día Distrital de las Mujeres Negras/ Afrocolombianas a través de Decreto, con recursos propios para su conmemoración</t>
  </si>
  <si>
    <t>Se construyó documento para el proyecto de decreto el cual durante el perido a reportar pasó por la revisión de la subcomisión de mujer y género de la comisión consultiva distrital de comunidades negras,afrocolombianas raizales y palenqueras,oficinas juridicas de la SDMujer, la Subdirección Étnicos de la Secretaría de Gobierno y por las demás secretarias del distrito, posteriromente se realizo armonización del documento borrador de decreto bajo el cual se institucionalizará el Día Distrital de las Mujeres Negras/Afrocolombinas  en el marco del Día Internacional de la Mujer Afrolatina,Afrocaribeña y de la Diáspora y la exposición  de motivos del mismo, adicionalmente se realizó publicación de la versión final del documento en la pagina legalblog con el fin de poner en conocimiento a la ciudadanía y recibir conmemtarios sobre el mismo en caso de que sea considerado necesario.</t>
  </si>
  <si>
    <t>Se construyó documento para el proyecto de decreto el cual durante el período a reportar pasó por la revisión de la subcomisión de mujer y género de la comisión consultiva distrital de comunidades negras, afrocolombianas raizales y palenqueras, oficinas jurídicas de la SDMujer, la Subdirección Étnicos de la Secretaría de Gobierno y por las demás secretarias del distrito, posteriormente se realizo armonización del documento borrador de decreto bajo el cual se institucionalizará el Día Distrital de las Mujeres Negras/Afrocolombianas en el marco del Día Internacional de la Mujer Afrolatina, Afrocaribeña y de la Diáspora y la exposición de motivos del mismo, adicionalmente se realizó publicación de la versión final del documento en la pagina legalblog con el fin de poner en conocimiento a la ciudadanía y recibir comentarios sobre el mismo en caso de que sea considerado necesario.</t>
  </si>
  <si>
    <t xml:space="preserve">Proyecto de inversión Acciones afirmativas,  </t>
  </si>
  <si>
    <t>8.30</t>
  </si>
  <si>
    <t>Esta acción es competencia de la Secretaría Distrital de Salud. Sin embargo, desde la Secretaría de la mujer se puede abordar desde las jornadas por la dignidad menstrual en las que se abordarán los derechos sexuales y reproductivos con enfoque diferencial. (abordaje de los derechos sexuales y reproductivos a mujeres negras/Afrodescendientes a través de jornadas de dignidad menstrual)</t>
  </si>
  <si>
    <t xml:space="preserve">Implementación de jornadas de dignidad menstrual diseñadas con enfoque étnico para mujeres negras, afrocolombianas, raizales y Palenqueras  donde se aborden saberes ancestrales relacionados con los derechos sexuales y reproductivos               
 # de mujeres negras- afrocolombianas impactadas por las jornadas de dignidad menstrual en el marco de la estrategia de acciones afirmativas de la Secretaría  de la Mujer </t>
  </si>
  <si>
    <t>#  de mujeres negras- afrocolombianas impactadas por las jornadas de dignidad menstrual en el marco de la estrategia de acciones afirmativas de la Secretaría de la Mujer</t>
  </si>
  <si>
    <t xml:space="preserve">Para la implementación de la acción relacionada con las  jornadas de dignidad menstrual diseñadas con enfoque étnico para mujeres negras, afrocolombianas, raizales y Palenqueras  donde se aborden saberes ancestrales relacionados con los derechos sexuales y reproductivos. se debe avanzar en dialogo para la actual vigencia con la Suscomisión de Mujer y Género de la Comisión Consultiva Distrital de Comunidades Negras, Afrocolombianas, Raizales y Palenqueras, acerca de con que grupo de mujeres se desarrollaran las jornadas proyectadas para 2022.       </t>
  </si>
  <si>
    <t xml:space="preserve">Para la implementación de la acción relacionada con las  jornadas de dignidad menstrual diseñadas con enfoque étnico para mujeres negras, afrocolombianas, raizales y Palenqueras  donde se aborden saberes ancestrales relacionados con los derechos sexuales y reproductivos. se debe avanzar en dialogo para la actual vigencia con la Subcomisión de Mujer y Género de la Comisión Consultiva Distrital de Comunidades Negras, Afrocolombianas, Raizales y Palenqueras, acerca de con que grupo de mujeres se desarrollaran las jornadas proyectadas para 2022.  </t>
  </si>
  <si>
    <t xml:space="preserve">Proyecto de inversión Acciones afirmativas,  Meta 37  Estrategia de Cuidado Menstrual </t>
  </si>
  <si>
    <t>1.56</t>
  </si>
  <si>
    <t xml:space="preserve">Implementar procesos de formación en los centros de inclusión digital para 200 mujeres negras/afrocolombianas durante cuatrienio. </t>
  </si>
  <si>
    <t>Implementar procesos de formación en los centros de
 inclusión digital para 200 mujeres negras/afrocolombianas en el cuatrienio.</t>
  </si>
  <si>
    <t xml:space="preserve"># de mujeres negras/afrocolombianas 
formadas a través de los Centros de Inclusión Digital. </t>
  </si>
  <si>
    <t>Para el primer trimestre del 2022 se han formado un total de 29 mujeres afro, las cuales participaron en los cursos de "Educación Financiera", "Habilidades Digitales", "Habilidades socio-emocionales", "Informática: Microsoft Word, Excel e Internet" y "Prevención de Violencias Digitales". En lo corrido del cuatrienio se han formado un total de 170 mujeres, adelantantando así la meta cuatrianual en un 85%.</t>
  </si>
  <si>
    <t>Para el primer y segundo trimestre del 2022 se han formado un total de 29 mujeres afro, las cuales participaron en los cursos de "Educación Financiera", "Habilidades Digitales", "Habilidades socio-emocionales", "Informática: Microsoft Word, Excel e Internet", "Prevención de Violencias Digitales", "Derecho de las mujeres" y "Claves para ingresar al Mundo Laboral". En lo corrido del cuatrienio se han formado un total de 216 mujeres, adelantantando así la meta cuatrianual en un 100%.</t>
  </si>
  <si>
    <t xml:space="preserve">No se presentaron dificultes en el avance de la acción concertada. </t>
  </si>
  <si>
    <t xml:space="preserve">Desarrollo de capacidades para aumentar la autonomía y empoderamiento de las mujeres en todas sus diversidades en Bogotá. </t>
  </si>
  <si>
    <t xml:space="preserve"> Desarrollo de capacidades para aumentar la autonomía y empoderamiento de las mujeres en todas sus diversidades en Bogotá. 
</t>
  </si>
  <si>
    <t>8.27</t>
  </si>
  <si>
    <t>Apoyar la gestión para incorporar en la Estrategia Mujeres Salud, de la Salud, los enfoques de género y diferencial, que responda a las necesidades de las mujeres negras/afrocolombianas. (Acción de gestión)</t>
  </si>
  <si>
    <t xml:space="preserve">Incorporación el enfoque Diferencial en la Estrategia  Mujeres Salud, de la Salud, que   responda a las necesidades de las mujeres negras/afrocolombianas. </t>
  </si>
  <si>
    <t>1 documento de lineamiento para incorporar los enfoques de género y diferencial en la Estrategia Mujeres Salud, de la Salud, que   responda a las necesidades de las mujeres negras/afrocolombianas. Este documento tendrá fases de acuerdo a los componentes de la Estrategia Mujeres Salud.</t>
  </si>
  <si>
    <t xml:space="preserve">Se ha avanzado en proceso de articulación con la Secretaria Distrital de Salud, con el objetivo de llegar acuerdos frente al proceso para gestionar e implementar la acción, en dicho proceso se llegó al acuerdo de proyectar un encuentro en la localidad de usme a partir de cual se socializara la estrategia mujer es salud, a las mujeres de Usme, adicionalmente a ello se recogeran las necesidades en salud que sean referenciadas por las mujeres negras/afrocolombianas, para posteriormente ser plasmadas en un material audivisual, o un proceso de fortalecimiento o asistencia técnica a los equipos de la estrategia por parte de la SDMujer. Actualmente se avanza en la concertación de fechas para implementar el proceso. </t>
  </si>
  <si>
    <t>Se ha avanzado en proceso de articulación con la Secretaria Distrital de Salud, con el objetivo de llegar acuerdos frente al proceso para gestionar e implementar la acción, en dicho proceso se llegó al acuerdo de proyectar un encuentro en la localidad de Usme a partir de cual se socializara la estrategia mujer es salud, a las mujeres de Usme, adicionalmente a ello se recogerán las necesidades en salud que sean referenciadas por las mujeres negras/afrocolombianas, para posteriormente ser plasmadas en un material audiovisual, o un proceso de fortalecimiento o asistencia técnica a los equipos de la estrategia por parte de la SDMujer. Actualmente se avanza en la concertación de fechas para implementar el proceso.</t>
  </si>
  <si>
    <t>Implementación de Políticas Públicas lideradas por la Secretaria de la Mujer y Transversalización de género para promover igualdad, desarrollo de capacidades y reconocimiento de las mujeres de Bogotá</t>
  </si>
  <si>
    <t xml:space="preserve">Transversalización del enfoque de género  </t>
  </si>
  <si>
    <t>3.17</t>
  </si>
  <si>
    <t xml:space="preserve">Vincular a dos mujeres negras-afrocolombianas , profesionales en trabajo social, psicología o derecho (dependiendo de la necesidad de la dependencia), para hacer parte de los equipos de atención definidos. </t>
  </si>
  <si>
    <t xml:space="preserve">Mujeres negras, profesionales en trabajo social, psicología o derecho, vinculadas a los equipos de atención. </t>
  </si>
  <si>
    <t xml:space="preserve">Número de mujeres negras, profesionales en trabajo social, psicología o derecho (dependiendo de la necesidad de la dependencia), vinculadas a los equipos de atención. </t>
  </si>
  <si>
    <t>Profesionales vinculadas a la Dirección de eliminación de violencias contra las mujeres, específicamente a los equipos: Duplas Psico-Jurídicas para la atención de mujeres víctimas de violencias en el espacio y el transporte público en Bogotá y a la Estrategia intersectorial para la prevención y atención a víctimas de violencia basada en género con énfasis en violencia sexual y feminicidio - Hospitales. Una de las profesionales se auto - reconoce como mujer negra-afrodescendiente, y la otra profesional se reconoce como mujer afro.</t>
  </si>
  <si>
    <t>8.21</t>
  </si>
  <si>
    <t xml:space="preserve">Inclusión del enfoque diferencial de género étnico afro en el documento de lineamientos de la estrategia de emprendimiento y empleabilidad para la autonomía económica de las mujeres. </t>
  </si>
  <si>
    <t>Número de subcomponentes  para mujeres afro en Bogotá dentro del Componente de Enfoque diferencial en el documento de lineamientos para la estrategia de emprendimiento y empleabilidad para la autonomía económica de las mujeres</t>
  </si>
  <si>
    <t>1 subcomponente  para mujeres afro en Bogotá dentro del Componente de Enfoque diferencial en el documento de lineamientos para la estrategia de emprendimiento y empleabilidad para la autonomía económica de las mujeres</t>
  </si>
  <si>
    <t>Se avanzó en la construcción del documento de lineamientos de la estrategia de emprendimiento y empleabilidad para la autonomía económica de las mujeres afrodescendientes por parte de la gestora étnica de la estrategia E&amp;E. La líder territorial realizó revisión e hizo comentarios, los cuales ya fueron acogidos. Al cierre de marzo quedó pendiente la nueva revisión y retroalimentación de la nueva líder territorial de la Estrategia E&amp;E, de tal forma que se hagan ajustes necesarios, si los hay, para posterior envío a la Dirección de Enfoque Diferencial para que este se avale por la consultivas afrodescendientes.</t>
  </si>
  <si>
    <t>Durante el primer semestre de 2022 el equipo territorial de la Estrategia de Emprendimiento y Empleabilidad construyó el documento del componente de enfoque étnico afro en la Estrategia. Posteriormente el equipo de empleo de la Estrategia realizó aportes al mismo, especialmente con información cuantitativa en términos de datos demográficos y estadísticos de la situación actual de la población afrocolombiana en el Distrito. La líder de la Estrategia revisó el documento y posteriormente lo envió a la Dirección de Enfoque Diferencial para su respectiva revisión y aportes. Al contar con la aprobación de las diferentes dependencias de la SDMujer en las próximas semanas, se procederá a presentarlo ante las mujeres afro para realizar el proceso de concertación y aprobación.</t>
  </si>
  <si>
    <t xml:space="preserve">No se cuenta con suficiente información sobre la situación de la comunidad afro (discriminada por sexo en Bogotá) en los ámbitos socioeconómico y educativo, por lo que fue retador desarrollar la parte de diagnóstico del documento. </t>
  </si>
  <si>
    <t xml:space="preserve">Diseñar y acompañar la estrategia de emprendimiento y empleabilidad para la autonomía económica de las mujeres  </t>
  </si>
  <si>
    <t>5.12</t>
  </si>
  <si>
    <t xml:space="preserve">Desarrollar 5 encuentros interlocales de saberes con mujeres negras, orientados al intercambio de saberes y experiencias que contribuyan a la comprensión integral de las violencias contra las mujeres y a la comprensión del contexto de violencias contra las mujeres negras en Bogotá. </t>
  </si>
  <si>
    <t>Organización de  encuentros interlocales 
de saberes con mujeres negras, orientados al intercambio de saberes y experiencias que contribuyan a la comprensión integral de las violencias contra las mujeres y a la comprensión del contexto de violencias contra las mujeres negras en Bogotá.</t>
  </si>
  <si>
    <t xml:space="preserve">Número de encuentros interlocales de saberes con mujeres negras, orientados al intercambio de saberes y experiencias que contribuyan a la comprensión integral de las violencias contra las mujeres y a la comprensión del contexto de violencias contra las mujeres negras en Bogotá. </t>
  </si>
  <si>
    <t xml:space="preserve">Se espera avance en la concertación de inicio para finales de abril 2022. 
</t>
  </si>
  <si>
    <t xml:space="preserve">Tras identificar las localidades en la ciudad de Bogotá con mayor presencia de comunidades y mujeres afro, se espera avanzar en la concertación de la metodología para el desarrollo de los encuentros Inter locales desde el tercer trimestre del año. </t>
  </si>
  <si>
    <t xml:space="preserve">Se está identificando las localidades con mayor presencia de comunidades y mujeres afro y se espera desarrollar desde el mes de agosto, dos encuentros Inter locales. </t>
  </si>
  <si>
    <t>1.59</t>
  </si>
  <si>
    <t xml:space="preserve">1.000  atenciones brindadas a mujeres afrocolombianas cuidadoras en el marco de los espacios de respiro                                                    </t>
  </si>
  <si>
    <t xml:space="preserve">Realización de 1.000  atenciones brindadas a mujeres afrocolombianas cuidadoras en el marco de los espacios de respiro </t>
  </si>
  <si>
    <t xml:space="preserve"># atenciones brindadas a mujeres afrocolombianas cuidadoras en el marco de los espacios de respiro   </t>
  </si>
  <si>
    <t>Durante el periodo, se llevó a cabo el primer espacio respiro el día 25 de febrero de 2022, denominado: "Sanando la maternidad, prácticas de amor y autocuidado", producto de la gestión de la responsable de acciones respiro en articulación con la profesional encargada de la Casa de Igualdad de Oportunidades de la localidad de Usaquén. En dicho escenario se logró un total de 9 atenciones.
Adicionalmente se celebraron dos (2) reuniones con las lideresas afro los días el día 09 de marzo de 2022 con el Kilombo de Ciudad Bolívar y el 19 de marzo de 2022 con el Kilombo de Bosa, articulando los espacios intinerantes para brindar las atenciones que se realizarán en el marco de las acciones que articula la SDMujer  en el marco del Sistema de Cuidado y dirigidas específicamente a mujeres afro que residen en estas dos localidades y pertenecen a dichos kilombos.</t>
  </si>
  <si>
    <t xml:space="preserve">Durante los dos primeros trimestres de 2022, se han realizado 7 espacios respiro ofreciendo a través de ellos 106 atenciones dirigidas exclusivamente a mujeres pertenecientes a las comunidades negras y afrodescendientes. Dichos escenarios se han viabilizado a través de procesos gestionados por el equipo de Acciones Afirmativas SIDICU con otras áreas de la SDMujer. (ver soporte de espacios realizados con cuidadoras afro y sus respectivos listados de asistencia).
Para el segundo trimestre de 2022 se han adelantado además, las siguientes actividades por parte del equipo de Acciones Afirmativas SIDICU, así:
1. Se ha elaborado e implementado un Plan de Choque conducente al logro de 870 atenciones previstas para el cuatrienio, considerando que en 2022 se debe lograr un mínimo de 400, vinculando en el proceso a las profesionales responsables de la Coordinación Zonal y la Coordinación de las Manzanas del Cuidado de la Estrategia Territorial del SIDICU (ver Plan de Choque y acta de reunión del 16 de mayo de 2022 con el equipo territorial). 
2. Se han generado acuerdos y se ha realizado la primer sesión de trabajo con la Dirección de Enfoque Diferencial para la transferencia técnica de la "Estrategia de Atención Psico-Emocional", con el objeto avanzar en la realización de las atenciones previstas para 2022, optimizando metodologías para realizar espacios respiro con mujeres cuidadoras afrodescendientes y negras, labor de implementación a cargo del equipo de Acciones Afirmativas del SIDICU. (ver acta de reunión realizada con equipo de la Dirección de Enfoque Diferencial del 16 de junio de 2022).
3. Se han generado acuerdos entre la Dirección de Enfoque Diferencial y la Dirección del Sistema Distrital del Cuidado para favorecer el acceso a espacios respiro por parte de mujeres afrocolombianas y negras, además de otras mujeres cuidadoras. Se generaron compromisos en torno a la contratación de dos profesionales para adelantar actividades en torno al Cuidado Menstrual en las Manzanas del Cuidado (ver acta de reunión realizada con el equipo de la Dirección de Enfoque Diferencial el 28 de junio de 2022)
</t>
  </si>
  <si>
    <t xml:space="preserve">Dificultad: Complejos ejercicios de coordinación para lograr la articulación efectiva con las consultivas afro, situación que compromete el acceso oportuno de las mujeres organizadas alrededor del mencionado Mecanismo.
Alternativas: 
Garantizar la participación activa del equipo de Manzanas del Cuidado (Zonales y Coordinadoras de Manzanas inauguradas) para la coordinación de circuitos de servicios respiro durante el segundo semestre de 2022, favoreciendo así el logro de atenciones integrales dirigidas a mujeres pertenecientes a la comunidad.
Articular esfuerzos y recursos (técnicos), mediante la transferencia de conocimientos por parte de la Dirección de Enfoque Diferencial de la SDMUJER a efectos de favorecer el cumplimiento de la acción afirmativa.
Garantizar las condiciones para viabilizar 400 atenciones respiro, mediante la contratación de 2 profesionales encargadas de espacios respiro en materia de cuidado menstrual, con énfasis en la aplicación del enfoque diferencial y a partir del segundo semestre de 2022. </t>
  </si>
  <si>
    <t>Formular las bases técnicas y coordinar
la implementación del sistema distrital
del cuidado</t>
  </si>
  <si>
    <t xml:space="preserve">Cuidado a cuidadoras ( Sistema distrital de cuidado)  </t>
  </si>
  <si>
    <t>4.16</t>
  </si>
  <si>
    <t xml:space="preserve">Formaciones complementarias en habilidades en educación financiera  a las mujeres Negras/Afrocolombianas, en las capacitaciones presenciales se realizará acompañamiento por el equipo de enfoque diferencial  para garantizar que las mujeres puedan acceder a los cursos, con la particularidades  propias de la población Negras/Afrocolombianas.
</t>
  </si>
  <si>
    <t>Realización de formaciones complementarias en habilidades en educación financiera  a las mujeres Negras/Afrocolombianas, en las capacitaciones presenciales se realizará acompañamiento por el equipo de enfoque diferencial  para garantizar que las mujeres puedan acceder a los cursos, con la particularices propias de la mujeres Negras/Afrocolombianas.</t>
  </si>
  <si>
    <t>#  De Mujeres Negras/Afrocolombianas formadas en habilidades en educación financiera  en  capacitaciones presenciales se realizará acompañamiento por el equipo de enfoque diferencial  para garantizar que las mujeres puedan acceder a los cursos, con la particularidades propias de la Población Negra/Afrocolombiana.</t>
  </si>
  <si>
    <t>Se realizó reunión con las profesionales de la Dirección de enfoque Diferencial y las Gestoras Territoriales para revisión del curso de habilidades financieras y avanzar en la proyección de la convocatoria con mujeres afrodescendientes.</t>
  </si>
  <si>
    <t xml:space="preserve">Se realizó reunión con las profesionales de la Dirección de enfoque Diferencial y las Gestoras Territoriales para revisión del curso de habilidades financieras y avanzar en la proyección de la convocatoria con mujeres afrodescendientes. Está en desarrollo el curso de habilidades financieras con enfoque diferencial para las mujeres afro con la Universidad Nacional. Se elaboró propuesta técnica desde la Estrategia E&amp;E y se recibió primera propuesta por parte de la UNAL. </t>
  </si>
  <si>
    <t>Se intentó realizar la difusión de los cursos ofertados por Secretaría Distrital de la Mujer a la comunidad afrocolombiana; sin embargo, las mujeres solicitaron condicionalmente la garantía de refrigerios y transporte para ello.</t>
  </si>
  <si>
    <t xml:space="preserve">Diseñar y acompañar la estrategia de emprendimiento y empleabilidad para la autonomía económica de las mujeres (Meta 10) </t>
  </si>
  <si>
    <t>4.18</t>
  </si>
  <si>
    <t xml:space="preserve">Conmemoración del día de las Mujeres negras/afrocolombianas  , en cumplimiento de la norma del Día Nacional de la Afrocolombianidad, con gestión para la divulgación en los sectores de la administración distrital. (Gestión) </t>
  </si>
  <si>
    <t xml:space="preserve">Realización de una pieza comunicativa conmemorando el día de las Mujeres negras/afrocolombianas  , en cumplimiento de la norma del Día Nacional de la Afrocolombianidad, con gestión para la divulgación en los sectores de la administración distrital. (Gestión) </t>
  </si>
  <si>
    <t># De piezas comunicativas</t>
  </si>
  <si>
    <t xml:space="preserve">Para 2022 se realizo facebook live "Reflexiones sobre derechos y liderazgos de las mujeres negras/afrocolombianas" Avances y retos en la garantía de los derechos de las mujeres negras y afrodescendientes en Bogotá en el cual participaron Mabel Lara, Beatriz Ramirez Abella,  Idalmy Terán y Diana Rodriguez Franco </t>
  </si>
  <si>
    <t xml:space="preserve">Durante el primer trimestre se realizó el proceso de alistamiento y adecuacion institucional para dar cumplimiento a los compromisos adquieridos, durante el segundo trismestre de 2022 se han adelantado las siguientes actividades: Para 2022 se realizo Facebook live "Reflexiones sobre derechos y liderazgos de las mujeres negras/afrocolombianas" Avances y retos en la garantía de los derechos de las mujeres negras y afrodescendientes en Bogotá en el cual participaron Mabel Lara, Beatriz Ramirez Abella,  Idalmy Terán y Diana Rodriguez Franco </t>
  </si>
  <si>
    <t>8.23</t>
  </si>
  <si>
    <t xml:space="preserve">Documento de caracterización que incluya la cosmovisión y la cosmogonía de las mujeres cuidadoras Negras/Afrocolombianas  </t>
  </si>
  <si>
    <t>Realización del documento de caracterización que incluya la cosmovisión y la cosmogonía de las mujeres cuidadoras Negras/Afrocolombianas</t>
  </si>
  <si>
    <t xml:space="preserve"># Documento de caracterización que incluya la cosmovisión y la cosmogonía de las mujeres cuidadoras Negras/Afrocolombianas </t>
  </si>
  <si>
    <t>No aplica. Acción cerrada en julio de 2021.</t>
  </si>
  <si>
    <t xml:space="preserve">Cuidado a cuidadoras ( Sistema distrital de cuidado) </t>
  </si>
  <si>
    <t>8.26</t>
  </si>
  <si>
    <t>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</si>
  <si>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Realización del fortalecimiento de los aspectos administrativos, financieros, técnicos, políticos y sociales de los grupos, colectivos, organizaciones y redes de mujeres a través de procesos formativos con enfoques de derechos de las mujeres, de género y diferencial, que contemple las particularidades dadas por sus múltiples identidades, orientaciones, edades, condiciones, situaciones y procedencias.</t>
  </si>
  <si>
    <t># de organizaciones o
 procesos organizativos de mujeres negras afrocolombianas fortalecidos</t>
  </si>
  <si>
    <t>Se realizó reunión de socialización con las consultivas Afrodescendientes y negras para presentar el Convenio a través del cual se otorgan los recursos para el fortalecimiento a las organizaciones; y una reunion posterior para recibir sus sugerencias y resolver preguntas. En esta reunión se aclararon las condiciones de implementación de las iniciativas y se acordaron las organizaciones. Posteriormente se realizaron jornadas de acompañamiento para la construcción de las dos iniciatvas por parte de las organizaciones: Fundación Centro de Estudios y de Investigación Socio Cultural del Pacífico Colombiano y Fundación Construyendo Caminos, que fueron seleccionadas por la Consultiva. Se resalta que este proceso corresponde con los recursos pactados para 2021 y 2022</t>
  </si>
  <si>
    <t>2. Planeación y presupuestación de 3 espacios/eventos de actividades respiro, dirigidos a 300 mujeres pertenecientes a la comunidad étnica y a realizarse en los meses de octubre, noviembre y diciembre.</t>
  </si>
  <si>
    <t xml:space="preserve">Para la suscripción de los contratos con la OEI se presentaron algunos malestares que fueron resueltos con el acompañamiento y asistencia técnica. </t>
  </si>
  <si>
    <t xml:space="preserve">Territorialización </t>
  </si>
  <si>
    <t>Implementar una estrategia de formación para el desarrollo de capacidades de incidencia, liderazgo, empoderamiento y participación política de las mujeres, fortaleciendo las escuelas de formación política y definiendo mecanismos para involucrar a las mujeres en los proceso de planeación del Distrito.</t>
  </si>
  <si>
    <t>Territorializar la política pública de mujeres y equidad de género a través de las Casas de Igualdad de Oportunidades en las 20 localidades. </t>
  </si>
  <si>
    <t>5.9</t>
  </si>
  <si>
    <t>Se realizará una estrategia en doble vía con mujeres y con la sociedad en general, estará atado a la estrategia de cambio cultural y eliminación de estereotipos de la dirección de Enfoque Diferencial. Debe quedar incorporado en la conmemoración del Día Internacional de la Mujer Afrolatina, Afrocaribeña y de la Diáspora.</t>
  </si>
  <si>
    <t xml:space="preserve">Se realizará una estrategia
 en doble vía con mujeres y con la sociedad en general, estará atado a la estrategia de cambio cultural y eliminación de estereotipos de la dirección de Enfoque Diferencial. Debe quedar incorporado en la conmemoración del Día Internacional de la Mujer Afrolatina, Afrocaribeña y de la Diáspora </t>
  </si>
  <si>
    <t xml:space="preserve"># de conmemoraciones concertadas
 y desarrolladas durante el  cuatrienio </t>
  </si>
  <si>
    <t xml:space="preserve">Se realizó una mesa de trabajo con la comisión de mujeres de la consultiva distrital de comunidades NARP, donde se recibieron aportes para la elaboraciónd e la propusta para la conmemoración. Se elaboró propuesta de conmemoración, cuya temática girará en torno a la elaboración del decreto de conmemoración del Día Distrital de las Mujeres Negras, Afrocolombianas, adicionalmnte el día 25 de julio se realizará la septima versión de la conmemoración en la cual se realizara un panel e dialogo con la alcadesa mayo y las mujeres negras/afrocolombianas y posteriromente se realizará la firma del decreto bajo el cual se institucionalizará el Día Distrital de las Mujeres Negras/Afrocolombianas en Bogotá en el marco del Día Interncional de la Mujer Afrolatina, Afrocaribeña y de la Diáspora. </t>
  </si>
  <si>
    <t xml:space="preserve">Se realizó una mesa de trabajo con la comisión de mujeres de la consultiva distrital de comunidades NARP, donde se recibieron aportes para la elaboración e la propuesta para la conmemoración. Se elaboró propuesta de conmemoración, cuya temática girará en torno a la elaboración del decreto de conmemoración del Día Distrital de las Mujeres Negras, Afrocolombianas, adicionalmente el día 25 de julio se realizará la séptima versión de la conmemoración en la cual se realizara un panel e dialogo con la alcaldesa mayo y las mujeres negras/afrocolombianas y posteriormente se realizará la firma del decreto bajo el cual se institucionalizará el Día Distrital de las Mujeres Negras/Afrocolombianas en Bogotá en el marco del Día Internacional de la Mujer Afrolatina, Afrocaribeña y de la Diáspora. </t>
  </si>
  <si>
    <t>8.24</t>
  </si>
  <si>
    <t xml:space="preserve">4 grupos de 40 mujeres afrocolombianas empleadas domésticas vinculadas a los procesos de formación y homologación de saberes en el marco de la estrategia de cuidado a cuidadoras (Certificación de saberes empíricos)    </t>
  </si>
  <si>
    <t xml:space="preserve">Vinculación de 4 grupos de 40 mujeres afrocolombianas empleadas domésticas  a los procesos de formación y homologación de saberes en el marco de la estrategia de cuidado a cuidadoras ( Certificación de saberes empíricos)   </t>
  </si>
  <si>
    <t xml:space="preserve"># de mujeres  afrocolombianas vinculadas a los procesos de formación y homologación de saberes en el marco de la estrategia de cuidado a cuidadoras </t>
  </si>
  <si>
    <t>En el primer trimestre se realizó proceso de articulación con el SENA para identificar la oferta de formación complementaría con enfoque étnico orientada a mujeres afro a partir de la experiencia de exploración que se desarrollo en 2021 con el Centro de Formación de Talento Humano en Salud. A partir de ello, se proyectó para el segundo trimestre de 2022 una sesión de trabajo para la definición de contenidos con enfoque étnico.
En el marco de la formación con enfoque étnico, durante el I trimestre del 2022, se realizó una reunión el 16 de marzo con la responsable de procesos de Evaluación Certificación de Competencias Laborales Dra. Sandra Hernandez Sccarpeta y el encargado de servicio el ciudadano y relacionamiento empresarial Camilo Hernando Wilches, Coordinadora Académica Claudia Patricia Guevara , la referente de formación complementaria Angie Carolina Paredes y la Coordinadora de formación comlpementaria Ana Carolina Feriz del SENA, espacio en el que se identificaron los cursos de formación que realiza el Centro de Formación de Talento Humano en Salud  ya que en el mismo se cuenta con la experiencia desde el enfoque étnico para mujeres afro. Se programa una sesión de trabajo adicional con el SENA para el día 20 de abril  con el objetivo de identificar los contenidos de formación complementaria con este enfoque.</t>
  </si>
  <si>
    <t xml:space="preserve">En los dos primeros trimestres de 2022, se ha logrado la formación de 72 mujeres pertenecientes a la comunidad étnica de afrodescendientes y negras. Este proceso ha sido dinamizado como resultado de la articulación entre los equipos de Acciones Afirmativas y Formación Complementaria del SIDICU, con expresión en las localidades de Antonio Nariño, Barrios Unidos, Bosa, Chapinero, Ciudad Bolívar, Engativá, Fontibón, Kennedy, La Candelaria, Los Mártires, Rafael Uribe Uribe, San Cristóbal, Santa Fe, Teusaquillo, Usaquén y Usme.
Para favorecer el cumplimiento de la acción se han generado los siguientes procesos:
1. Se ha vinculado al equipo de formación del SIDICU a la ejecución adelantando un ejercicio de priorización en localidades con presencia de cuidadoras afrodescendientes y negras. En este sentido se efectuaron 3 encuentros en territorio con las formadoras de Engativá, Los Mártires y Santa Fe. Se establecieron compromisos para viabilizar los intereses de mujeres pertenecientes a la comunidad étnica, en el marco de la Estrategia Cuidado a Cuidadoras a partir del segundo semestre de 2022. (ver 3 actas de coordinación interna con formadoras en el marco de recorridos realizados el 8 de junio de 2022). 
2.Se ha logrado consolidar la implementación de la oferta de formación complementaria. Cuidadoras negras y afrodescendientes se han graduado en  la "Aplicación de Herramientas de Información y Comunicación" (certificadas por el Servicio Nacional de Aprendizaje) y en "Herramientas para Cuidadoras en el Reconocimiento de su Trabajo de Cuidado" (certificadas a través del Aula Virtual de la Secretaría Distrital de la Mujer). (ver reporte acumulado enero a junio de 2022, con número de graduadas según localidad y cursos)
3. Se ha avanzado en la articulación con el Servicio Nacional de Aprendizaje- Centro de Formación en Talento Humano en Salud- específicamente en el proceso de Evaluación y Certificación de Competencias Laborales, para lograr la homologación de saberes y la oferta de complementaria con enfoque étnico. Se han generado también gestiones que permitan avanzar en la viabilización de la oferta de Formación Técnica y Tecnológica, atendiendo a las demandas efectuadas por la Subcomisión de Género del Consejo Consulto Afro en reunión realizada el 18 de mayo de 2022. (ver acta de exploración de escenarios de oportunidad con el Centro de Formación de Talento Humano en Salud, proceso de Evaluación y Certificación de Saberes, del Servicio Nacional de Aprendizaje, reunión realizada el 16 de mayo del 2022 y acta de reunión con el Subcomité de Género del Consejo Consultivo de Mujeres del 18 de mayo de 2022).
</t>
  </si>
  <si>
    <t>Dificultad: Complejos ejercicios de coordinación para lograr la articulación permanente y efectiva con consultivas afro, situación que compromete el acceso oportuno de las mujeres organizadas alrededor del mencionado Mecanismo y que son además trabajadoras domésticas. 
Alternativa: Garantizar el acompañamiento permanente del equipo de formación en localidades priorizadas por ser territorios con presencia de comunidades afro y negras que tienen relación con Consultivo, favoreciendo así el acceso a la formación por parte de mujeres pertenecientes a la comunidad y vinculadas al servicio doméstico.</t>
  </si>
  <si>
    <t xml:space="preserve">Sistema Distrital de Cuidado </t>
  </si>
  <si>
    <t>3.19</t>
  </si>
  <si>
    <t xml:space="preserve">La secretaria Distrital de Planeación mediante la Dirección de Programación y Seguimiento a la Inversión, realizará a demanda, asesoría y acompañamiento en la formulación de proyectos de inversión encaminados a ser financiados con recursos del Sistema General de Regalías que presenten como iniciativas las entidades Distritales con destino a las comunidades negras afrocolombianas
Emitir lineamiento para que dentro de las iniciativas de los proyectos de inversión a ser financiados con cargo a los recursos del Sistema de Regalías, se consideren los enfoques poblacionales incluido el afro colombiano y comunidades negras. </t>
  </si>
  <si>
    <t>Derechos Humanos</t>
  </si>
  <si>
    <t xml:space="preserve">Porcentaje de proyectos  asesorados y acompañados en la formulación de proyectos de inversión encaminados a ser financiados con recursos del Sistema General de Regalías presentados por las entidades Distritales con destino a las comunidades negras afrocolombianas.
Lineamiento emitido para que dentro de las iniciativas de los proyectos de inversión a ser financiados con cargo a los recursos del Sistema de Regalías, se consideren los enfoques poblacionales incluido el afro colombiano y comunidades negras. </t>
  </si>
  <si>
    <t>Numero de proyectos  asesorados y acompañados en la formulación de proyectos de inversión encaminados a ser financiados con recursos del Sistema General de Regalías presentados por las entidades Distritales con destino a las comunidades negras afrocolombianas/Numero de  presentados por las entidades Distritales con destino a las comunidades negras afrocolombianas a financiarse con recursos de Regalías *100</t>
  </si>
  <si>
    <t>100,00%</t>
  </si>
  <si>
    <t>De los procesos iniciales de capacitación se programaron y realizaron dos jornadas de dos sesiones cada una, donde se busca que la comunidad tenga herramientas en la formulación de proyectos como lo han solicitado, convocándose a las diferentes jornadas programadas, sin embargo, esta acción afirmativa esta programada para realizarse a demanda por solicitud expresa de las comunidades negras afrocolombianas y para el corte del seguimiento no se tienen solicitudes por parte de la comunidad.</t>
  </si>
  <si>
    <t>Gestión Pública Efectiva</t>
  </si>
  <si>
    <t>Secretaría Distrital de Planeación</t>
  </si>
  <si>
    <t>Dirección de Programación y Seguimiento a la Inversión</t>
  </si>
  <si>
    <t>Jhon Manuel Parra</t>
  </si>
  <si>
    <t>jparra@sdp.gov.co</t>
  </si>
  <si>
    <t>3.20</t>
  </si>
  <si>
    <t>Socializar lineamientos y herramientas para la   formulación  y seguimiento de proyectos de inversión con enfoque poblacional-diferencial y de género a nivel distrital y local para las comunidades negras afrocolombianas</t>
  </si>
  <si>
    <t>Número de jornadas de socialización de lineamientos y herramientas para la   formulación  y seguimiento de proyectos de inversión con enfoque poblacional-diferencial y de género a nivel distrital y local con las comunidades negras afrocolombianas</t>
  </si>
  <si>
    <t>Número de Jornadas de socialización realizadas/ Numero de Jornadas de socialización concertadas</t>
  </si>
  <si>
    <t>El reporte que se relaciona a continuación corresponde al cumplimiento total de la acción (que venía rezagada en 2021), con lo cual se da cumplimiento a este compromiso (el reporte cuantitativo y presupuestal se nrelaciona en las columnas anteriores): 
 Se dio cumplimiento al 200% de la acción con 2 jornadas de socialización que se realizaron los días 28, 1, 2 y 3 de marzo de 2022 con dos opciones de horario para facilidad de los asistentes de la comunidad Afro. Se adjuntan las evidencias
 i) citación a socializaciones, 
 ii) Listado de asistencias, 
 iii) evidencias de cada día de socialización y,
 iv) cartilla insumo para las socializaciones.</t>
  </si>
  <si>
    <t>542- Recopilar, actualizar y disponer  la información que permita realizar el seguimiento al Plan de Desarrollo  y realizar asistencia técnica en la formulación y seguimiento de proyectos de inversión con enfoque poblacional-diferencial y de género para las entidades distritales y Alcaldías Locales</t>
  </si>
  <si>
    <t>7635 - Fortalecimiento a la formulación y a la gestión integral de los proyectos de inversión, y gobierno abierto mediante el acceso al PDD</t>
  </si>
  <si>
    <t>3.21</t>
  </si>
  <si>
    <t>Creación de un Trazador Presupuestal de la comunidad negra afrocolombiana de Bogotá, para entidades distritales y alcaldías locales</t>
  </si>
  <si>
    <t>Un (1) trazador presupuestal creado e implementado</t>
  </si>
  <si>
    <t>1. Porcentaje (%) de avance de la creación e implementación del Trazador Presupuestal.
2. Porcentaje (%) de avance del presupuesto negro afrocolombiano</t>
  </si>
  <si>
    <t>El reporte que se relaciona a continuación corresponde al cumplimiento total de la acción (que venía rezagada en 2021), con lo cual se da cumplimiento a este compromiso (el reporte cuantitativo y presupuestal se relaciona en las columnas anteriores):
Se implementó el 100% del trazador presupuestal de grupos étnicos, cumpliendo con el proceso de consolidación, revisión y elaboración de matriz de información de la marcación de las entidades distritales para la vigencia 2021 por parte de la Secretaría de Hacienda y la Secretaría Distrital de Planeación. 
Lo anterior con base en la marcación realizada por las entidades distritales, en las herramientas Segplán y PMR, de las metas proyecto de inversión y de los productos que aportan directa o indirectamente al beneficio y la garantía de derechos de los grupos y comunidades étnicas presentes en Bogotá D.C, en dónde se encuentra la población Afrocolombiana.
Al realizar el análisis de datos de la inversión de impacto directo por categoría, según la marcación realizada por las entidades distritales, se observa que la categoría de las comunidades Negras, Afrocolombianos y Palenquera (NAP) y Comunidad Raizal, presenta un porcentaje de inversión programada del 60.6% y un porcentaje de inversión ejecutada del 62.5% para la vigencia 2021.
Se adjuntan las evidencias: i) circular de trazadores presupuestales, ii) guía Conceptual trazador presupuestal de grupos étnicos, iii) Listados de asistencias, iv) Matriz consolidada de información.</t>
  </si>
  <si>
    <t>3.22</t>
  </si>
  <si>
    <t>Realizar una caracterización socioeconómica de la población NARP residente en el Distrit0 Capital basado en los datos recolectados en la EMB 2020-2021.</t>
  </si>
  <si>
    <t xml:space="preserve">Porcentaje de avance en la elaboración de una caracterización socioeconómica de la población NARP residente en el Distrital Capital basado en los datos recolectados en la EMB 2020-2021. </t>
  </si>
  <si>
    <t>"(Sumatoria de fases ejecutadas para la elaboración de una caracterización socioeconómica de la NARP residente en el Distrital Capital basado en los datos recolectados en la EMB 2020-2021.)*100 
Fase1: 20% Diseño (2021)
Fase 2: 50 % Elaboración (2021
Fase 3:  30% Elaboración, resultados y divulgación (2022)"</t>
  </si>
  <si>
    <t>5
2016</t>
  </si>
  <si>
    <t xml:space="preserve">
Funcionamiento</t>
  </si>
  <si>
    <t>2.908.749</t>
  </si>
  <si>
    <t>33,33%</t>
  </si>
  <si>
    <t>Se construyó el documento de alcance de la caracterización que muestra un resumen de lo que será el producto final. Incluye los objetivos, la metodología propuesta, el cronograma de actividades, los potenciales beneficiarios y las referencias bibliográficas. Así mismo, se avanzó en la redacción del documento borrador de la caracterización afro con la justificación, metodología e indicadores definidos y que serán calculados con los datos de la Encuesta Multipropósito (EM) versión 2021 y versión 2017 para comparabilidad. Especificamente para los indicadores de la EM se está realizando una evaluación de los indicadores que estadísticamente pueden ser presentados a partir de las bases preliminares que se tienen a la fecha. 
 Anexos: (1) 2_0330_caracterizacion_afro (2) 2_0218_alcance_especifico_M-FO-178_caracteriza_afro_2022.</t>
  </si>
  <si>
    <t>No reporta</t>
  </si>
  <si>
    <t xml:space="preserve">Dirección de Estudios Macro
Dirección de Equidad y Políticas Poblacionales </t>
  </si>
  <si>
    <t>Daniela Pérez Octavo
Zoraida Galindo
Edwin Cuevas Chaves
Pilar Montagut Castaño
Diana Huertas
Laura Patarroyo Gómez</t>
  </si>
  <si>
    <t>3358000 ext. 8558
3358000 ext. 8558
3358000 ext. 8521
3358000 ext. 8523</t>
  </si>
  <si>
    <t>dperezo@sdp.gov.co
zgalindo@sdp.gov.co
ecuevas@sdp.gov.co
pmontagut@sdp.gov.co
dhuertas@sdp.gov.co
lpatarroyo@sdp.gov.co</t>
  </si>
  <si>
    <t>Se realizó la coordinación con la Dirección de Equidad y Políticas Poblacionales, para el desarrollo de una capacitación sobre enfoques poblacionales diferenciales y su importancia en los instrumentos de planeación institucional, la cual está dirigida a los Jefes de las Oficinas de Planeación de las entidades distritales. Se tiene prevista para desarrollar en el segundo semestre del año.</t>
  </si>
  <si>
    <t xml:space="preserve">492:Desarrollar herramientas metodológicas para que los quince sectores de la administración tomen decisiones de política pública, de gestión institucional y de inversión que incorporen necesidades diferenciadas de las poblaciones, los sectores sociales y las familias del distrito, a partir de 15 estudios sobre sus realidades y dinámicas adelantados desde el Observatorio Poblacional-Diferencial y de Familias. </t>
  </si>
  <si>
    <t>7634: Fortalecimiento de capacidades para la gestión del ciclo de políticas públicas</t>
  </si>
  <si>
    <t>3.23</t>
  </si>
  <si>
    <t>En el marco de la política de Planeación Institucional del Modelo Integrado de Planeación y Gestión, recomendar a los respectivos jefes de planeación, que incorporen capacitaciones en enfoques diferenciales.</t>
  </si>
  <si>
    <t xml:space="preserve"> Poblacional - Diferencial,</t>
  </si>
  <si>
    <t>Recomendación en capacitación de enfoques  realizada</t>
  </si>
  <si>
    <t>Recomendaciones realizadas</t>
  </si>
  <si>
    <t>N.A. PARA 2022</t>
  </si>
  <si>
    <t>525 - Implementar un plan de acción para la sostenibilidad del Sistema Integrado de Gestión en el marco de las políticas  de MIPG y la adecuación de la infraestructura para el desempeño de las funciones</t>
  </si>
  <si>
    <t>7636 - Fortalecimiento Institucional de la SDP</t>
  </si>
  <si>
    <t>Dirección de Planeación</t>
  </si>
  <si>
    <t>Lisa Vergara</t>
  </si>
  <si>
    <t>dir.planeacion@sdp.gov.co</t>
  </si>
  <si>
    <t>3.24</t>
  </si>
  <si>
    <t>Establecer los lineamientos para visibilizar a los grupos étnicos en la producción estadística del Distrito.</t>
  </si>
  <si>
    <t>Derechos
Humanos</t>
  </si>
  <si>
    <t>Guía institucionalizada a través de acto administrativo</t>
  </si>
  <si>
    <t>Institucionalizar mediante acto administrativo la guía de incorporación del enfoque diferencial.</t>
  </si>
  <si>
    <t>Plan de Acción del PED 2019 - 2024</t>
  </si>
  <si>
    <t>53 Información para la toma de decisiones</t>
  </si>
  <si>
    <t xml:space="preserve">463 Producir y recopilar información para generar análisis que guíe la toma de decisiones de la administración distrital teniendo en cuenta los enfoques del plan de desarrollo </t>
  </si>
  <si>
    <t>7631 Producción, actualización y disposición de información sobre condiciones territoriales, económicas, sociales y ambientales para la toma de decisiones en Bogotá</t>
  </si>
  <si>
    <t>Dirección de Información, Cartografía y Estadística</t>
  </si>
  <si>
    <t>Andrés Leonardo Acosta Hernández</t>
  </si>
  <si>
    <t>3358000 Ext 8151</t>
  </si>
  <si>
    <t>alacosta@sdp.gov.co</t>
  </si>
  <si>
    <t>1.61</t>
  </si>
  <si>
    <t>Garantizar 2 espacios de participación anuales para 60 personas de la comunidad  negra afrocolombiana  en la formulación, ejecución y seguimiento de los instrumentos de planeación distritales</t>
  </si>
  <si>
    <t xml:space="preserve">Número de espacios convocados para la participación de las comunidades negras afrocolombianas en la formulación de los instrumentos de planeación de la SDP </t>
  </si>
  <si>
    <t xml:space="preserve">Sumatoria de espacios convocados para la participación de las comunidades negras afrocolombianas la formulación de los instrumentos de planeación de la SDP </t>
  </si>
  <si>
    <t>Se programó mediante correo electrónico primera reunión para el mes de abril con el objetivo de preparar los espacios de participación con los afrodescendientes durante el 2022. 
 Al momento se está preparando una presentación acorde a los intereses de las personas afrodescendientes frente al Plan de Ordenamiento Territorial (POT). Así mismo, se está revisando una matriz con los aportes dados por los afrodescendientes respecto a la propuesta del POT presentada en el 2021. Se espera enviar estos insumos en el mes de abril para preparar el primer espacio de participación.</t>
  </si>
  <si>
    <t>51  Gobierno Abierto</t>
  </si>
  <si>
    <t xml:space="preserve">408: Definir e implementar estrategias de participación ciudadana  en la formulación, ejecución y seguimiento  a los instrumentos de planeación de la SDP y en los procesos de rendición de cuentas distritales y locales  atendiendo los enfoques del Plan de Desarrollo. </t>
  </si>
  <si>
    <t>7604: Diseño de modelo colaborativo para la participación ciudadana en los instrumentos de planeación, los ejercicios de rendición de cuentas distritales y locales y los presupuestos participativos.</t>
  </si>
  <si>
    <t>Dirección de Participación y Comunicación para la Planeación</t>
  </si>
  <si>
    <t>Juan Carlos Prieto
Natalia Garzón</t>
  </si>
  <si>
    <t>jprieto@sdp.gov.co
ngarzon@sdp.gov.co</t>
  </si>
  <si>
    <t>3.25</t>
  </si>
  <si>
    <t xml:space="preserve">Garantizar 1 espacio de participación anual para 60 personas de las comunidades negras afrocolombianas en los procesos de rendición de cuentas de la SDP. </t>
  </si>
  <si>
    <t xml:space="preserve">Número de espacios de rendición de cuentas de la SDP con convocatoria a las comunidades negras afrocolombianas.  </t>
  </si>
  <si>
    <t xml:space="preserve">Sumatoria de espacios de rendición de cuentas de la SDP con convocatoria a las comunidades  negras afrocolombianas. </t>
  </si>
  <si>
    <t>Esta acción se desarrollará en el segundo semestre del 2022.</t>
  </si>
  <si>
    <t>Afiliar al 100% de la población negra y afrocolombiana al régimen subsidiado, siempre y cuando cumplan con los requisitos de Ley, con el previo cruce de la base de datos que entregue el representante legal de la comunidad.</t>
  </si>
  <si>
    <t>Poblacional-Diferencial</t>
  </si>
  <si>
    <t>Porcentaje de personas afiliadas al Régimen Subsidiado con pertenencia étnica Negra y Afrocolombiana, siempre y cuando cumplan con los requisitos de Ley</t>
  </si>
  <si>
    <t>Número de personas afiliadas al Régimen Subsidiado con pertenencia étnica Negra y Afrocolombiana/Número de personas reportadas en bases de datos que cumplan criterios para la afiliación al régimen subsidiado*100</t>
  </si>
  <si>
    <t>Es prioritario que las comunidades realicen censos de sus integrantes para disponer de una línea base de datos, a partir de la cual se puedan cruzar con BDUA-ADRES y SISBEN.
 Desde la Subdirección de Administración del Aseguramiento-SAA se realiza gestión y articulación intersectorial para viabilizar acompañamiento, a las comunidades negras afrocolombianas, en promoción de la afiliación y asistencia técnica dirigidos a favorecer procesos de aseguramiento de los integrantes de dichas comunidades. 
 En el 2021 se tuvo la experiencia de procesar una base de datos de 10.126 registros suministrada por la Subdirección de Asuntos Étnicos-SAE (Programa Bogotá Solidaria en Casa) la cual se presentó a la Coordinadora de salud de las comunidades Negras Afrocolombians residentes en Bogotá.</t>
  </si>
  <si>
    <t>Dificultad: 
 No se cuenta con una línea de base de la población Negra Afrocolombiana que habita en Bogotá.
 Alternativa de solución: 
 *Precisar interlocutores legítimos para levantar el censo/base de datos de las personas Afrodescendientes que residen en Bogotá, e iniciar afiliación de población no asegurada. 
 *Continuar gestión y articulación intersectorial - por parte del referente de Etnias SAA -, para viabilizar jornadas de promoción de la afiliación.</t>
  </si>
  <si>
    <t>Mejora de la gestión de instituciones de salud</t>
  </si>
  <si>
    <t>66: A 2024 conseguir una cobertura del 95% o más el aseguramiento de la población al SGSSS en el Distrito Capital. (Con base en Censo DANE 2018).</t>
  </si>
  <si>
    <t>Salud</t>
  </si>
  <si>
    <t>Secretaría Distrital de Salud</t>
  </si>
  <si>
    <t>Subdirección de Administración del Aseguramiento</t>
  </si>
  <si>
    <t>Gloria Jannette Quiñones Cárdenas
 Delio Adenauer Atuesta García</t>
  </si>
  <si>
    <t>3649090 Ext 9615
 3649090 Ext. 9896</t>
  </si>
  <si>
    <t>gjquinones@saludcapital.gov.co
 DAAtuesta@saludcapital.gov.co</t>
  </si>
  <si>
    <t>Apoyar la realización de cuatro paneles autónomos de saberes ancestrales afro, a través del acompañamiento técnico y logístico</t>
  </si>
  <si>
    <t>Derechos Humanos; Diferencial; Territorial y Género</t>
  </si>
  <si>
    <t>% de paneles de saberes ancestrales realizados en el periodo</t>
  </si>
  <si>
    <t>Número de paneles ancestrales realizados en el periodo</t>
  </si>
  <si>
    <t>7.000.000</t>
  </si>
  <si>
    <t>28.000.000</t>
  </si>
  <si>
    <t>Se propuso por parte de la comunidad trabajar las fichas en el segundo trimestre del 2022, se realizaran reuniones para concertar que actividad se ejecutara eel marco de las acciones afirmativa.</t>
  </si>
  <si>
    <t>No se presentaron avances en este trimestre ya que continuábamos en proceso de contratación de las acciones afirmativas del 2021, , se propone plan de trabajo para el segundo trimestre para presentar avances de las acciones afirmativas del 2022.</t>
  </si>
  <si>
    <t>Gestión Pública efectiva abierta y transparente</t>
  </si>
  <si>
    <t>403: A 2024, diseñar e implementar la Estrategia de Gobierno Abierto en salud de Bogotá D.C. (GABO), a través de acciones de participación social en salud, reconciliación, transparencia, control social y rendición de cuentas y servicio al ciudadano, con procesos comunitarios e intersectoriales en las 20 localidades.</t>
  </si>
  <si>
    <t>Secretaria Distrital de Salud</t>
  </si>
  <si>
    <t>Dirección de Participación Social, Gestión Territorial y Transectorialidad</t>
  </si>
  <si>
    <t>Leonardo Antonio Mejía Prado
 Yasiris Córdoba Bejarano</t>
  </si>
  <si>
    <t>3649090 Ext. 9530
 3108960131</t>
  </si>
  <si>
    <t>la2mejia@saludcapital.gov.co
 yasirisokis@hotmail.com</t>
  </si>
  <si>
    <t>Sensibilización a funcionarios-as y comunidad en general de los beneficios para reconocimiento de las técnicas curativas y medicinales ancestrales afro.</t>
  </si>
  <si>
    <t>Derechos Humanos; Diferencial; Territorial y Genero</t>
  </si>
  <si>
    <t>% sensibilizaciones realizadas por periodo.</t>
  </si>
  <si>
    <t>Número de sensibilizaciones realizadas por periodo.</t>
  </si>
  <si>
    <t>9.000.000</t>
  </si>
  <si>
    <t>36.000.000</t>
  </si>
  <si>
    <t>Facilitar espacios de inclusión de la población afrocolombiana a través de la estrategia de los Territorios de Innovación y Participación en Salud TIPS</t>
  </si>
  <si>
    <t>% de espacio facilitados a la población afro desde la estrategia TIPS</t>
  </si>
  <si>
    <t>Número de espacios facilitados a la población afro desde la estrategia TIPS</t>
  </si>
  <si>
    <t>12.000.000</t>
  </si>
  <si>
    <t>Los espacios de laboratorios TIPS, se enecuentran ubicados en las 20 localidades, estos culminaron la etapa de adecución y dotación, y estan disponibles para que la comunidad se acerquen y puedan acceder a ellos.</t>
  </si>
  <si>
    <t>Concertar e implementar las adecuaciones técnicas y administrativas necesarias para la implementación de las RIAS (rutas integrales de atención en salud), con enfoque diferencial Afro en el componente de prestación de servicios de salud.</t>
  </si>
  <si>
    <t>Porcentaje de avance en la implementación de adecuaciones técnicas y administrativas con enfoque diferencial Afro.</t>
  </si>
  <si>
    <t>(Actividades de implementación de adecuaciones técnicas y administrativas / actividades programadas)*100</t>
  </si>
  <si>
    <t>Guía metodológica para la implementación del enfoque diferencial étnico en las EAPB e IPS (2019-SDS)</t>
  </si>
  <si>
    <t>44.000.000</t>
  </si>
  <si>
    <t>48.000.000</t>
  </si>
  <si>
    <t>52.000.000</t>
  </si>
  <si>
    <t>144.000.000</t>
  </si>
  <si>
    <t>Desde la Dirección de Provisión de Servicios de Salud - DPSS se cuenta con equipos funcionales entre los que se destacan el grupo funcional de políticas públicas de servicios de salud - GFPPSS y el de equipo funcional de Rutas de Atención Integral en Salud - RIAS, cuya articulación permite avanzar en las adaptaciones técnicas y socioculturales con enfoque diferencial étnico, para las intervenciones individuales en la prestación de servicios de salud en las RIAS ruta de promoción y mantenimiento a la salud- RPMS y ruta materno perinatal – RMPN. 
 Lo anterior permitió que las adaptaciones técnicas y socioculturales con enfoque diferencial étnico Afro, en las RIAS de promoción y mantenimiento de la salud y materno perinatal se avalaran y aprobaran por el consejo de salud, para así poder iniciar con las asistencias técnicas a las EAPB y su red prestadora de servicios de salud.</t>
  </si>
  <si>
    <t>•La consecución de espacios para la presentación y concertación del plan de trabajo del año 2022, presentación del documento construido.</t>
  </si>
  <si>
    <t>72: Ajustar el actual modelo de salud para basarlo en APS incorporando el enfoque poblacional diferencial, de cultura ciudadana, de género, participativo, territorial, y resolutivo que incluya la ruralidad y aporte a modificar de manera efectiva los determinantes sociales de la salud en la ciudad</t>
  </si>
  <si>
    <t>Dirección de Provisión de Servicios de Salud</t>
  </si>
  <si>
    <t>Daniel Blanco Santamaria
 Yudy Johana Mora Quiñonez</t>
  </si>
  <si>
    <t>3649090 Ext. 9511
 3649090 Ext. 9512</t>
  </si>
  <si>
    <t>Diblanco@saludcapital.gov.co
 yjmora@saludcapital.gov.co</t>
  </si>
  <si>
    <t>Implementar una estrategia de fortalecimiento de prácticas de cuidado de la salud a la población Afrodescendiente a través de estrategias promocionales y preventivas a partir de la valoración de riesgos de la salud pública reconociendo dinámicas de la salud urbana y cosmovisiones propias de la comunidad</t>
  </si>
  <si>
    <t>Porcentaje de familias Afrodescendientes atendidas a través de acciones promocionales y preventivas para el cuidado de la salud desarrolladas en la estrategia "Quilombos".</t>
  </si>
  <si>
    <t>(Numero de familias Afrodescendientes atendidas a través de acciones promocionales y preventivas para el cuidado de la salud desarrolladas en la estrategia "Quilombos"/numero total de familias Afrodescendientes priorizadas)*100</t>
  </si>
  <si>
    <t>1.589.760.000</t>
  </si>
  <si>
    <t>1.637.453.000</t>
  </si>
  <si>
    <t>1.686.577.000</t>
  </si>
  <si>
    <t>1.737.174.000</t>
  </si>
  <si>
    <t>6.650.964.000</t>
  </si>
  <si>
    <t>561.686.259</t>
  </si>
  <si>
    <t>Para el periodo comprendido de enero-marzo de 2022 se realizaron tres sesiones de diálogo y concertación con los Consultivos Distritales de la Comisión de Salud desde la Subsecretaría de Salud Pública, se apoyó el recorrido a Kilombos de las subred norte y dos encuentros de saberes de medicina ancestral Afro con personal asistencial, así como, el acompañamiento a las Subredes Integradas de Salud-SISS con el fin de realizar seguimiento a las acciones afirmativas, enmarcadas en la contratación, trato humanizado al talento humano, definición de estrategia de insumos, línea técnica y orientaciones en la operación del proceso de la estrategia y gestión local de la política pública.
 En tal sentido se realizó un fortalecimiento a procesos de cuidado y auto cuidado en las familias y comunidades con priorización en riesgos en salud con mayor énfasis en gestantes, crónicos, menores de 5 años, adulto mayor, personas en condición de discapacidad y gestión a casos emergentes de la población.
 A través de la estrategia de abordaje étnico diferencial, se llevó a cabo la intervención a mas de 804 familias Afrodescendientes priorizadas durante el trimestre, con 1.207 seguimientos y/o acompañamientos a la población en el cuidado de la salud y 895 orientaciones desde la medicina ancestral, generando alrededor de 15 piezas comunicativas con recomendaciones de cuidado y auto cuidado desde la estrategia Kilombos.
 Durante este periodo se contó con cinco jornadas de vacunación Covid-19 para personas priorizadas y perfiles ancestrales con pertenencia étnica afrodescendiente beneficiando a 379 personas.</t>
  </si>
  <si>
    <t>•La consecución de avales por parte de la instancia representativa y cambios repentinos de los mismos, así como, la entrega no oportuna al cumplimiento de los requisitos de las listas de chequeo por parte de las personas avaladas y los procesos administrativos de las SISS en contratación, no permitieron el cumplimiento de los tiempos establecidos para el inicio de actividades en algunos equipos Kilombos en las subredes. Sin embargo, se ejecutó a medida que se venían incorporando los equipos
 OBSERVACION:
 Frente al indicador se precisa que las 1.784 familias identificadas hasta el I trimestre de 2022, la SDS implementó acciones de fortalecimiento de medidas de cuidado y autocuidado con 804 familias afro, razón por la cual el porcentaje de avance del indicador es del 45.7%
 Frente al avance cuantitativo del indicador de esta accion afirmativa, se precisa que elporcebtaje corresponde al 45% para el I trimestre de 2022, frente a la implementacion de la estrategia, en la cual se implementaron acciones de fortalecimiento de medidas de cuidado y autocuidado a 804 familias negras y afrocolombians (1.784 familias en el distrito)</t>
  </si>
  <si>
    <t>Salud para la vida y el bienestar</t>
  </si>
  <si>
    <t>81: A 2024 incrementar en un 33% la atención a las poblaciones diferenciales (etnias, LGBTI, habitantes de calle, carreteros, personas que ejercen actividades sexuales pagadas), desde la gestión de la salud pública y acciones colectivas.</t>
  </si>
  <si>
    <t>Subdirección de Gestión y Evaluación de Políticas en salud Pública</t>
  </si>
  <si>
    <t>Gina Paola Gonzalez Ramirez
 Edyanni Ramos Valoyes</t>
  </si>
  <si>
    <t>3649090 Ext 9570
 3649090 Ext 9838</t>
  </si>
  <si>
    <t>GPGonzalez@saludcapital.gov.co
 e1ramos@saludcapital.gov.co</t>
  </si>
  <si>
    <t>Vinculación de 2 profesionales a nivel local con pertenencia étnica negra -afrocolombiana para apoyar la implementación de acciones y procesos diferenciales en salud para la población Afrodescendiente residente en Bogotá. D.C.</t>
  </si>
  <si>
    <t>No. profesionales con pertenencia étnica Negra -afrocolombiana</t>
  </si>
  <si>
    <t>Número profesional con pertenencia étnica Negra -afrocolombiana</t>
  </si>
  <si>
    <t>2 Profesionales</t>
  </si>
  <si>
    <t>114.816.000</t>
  </si>
  <si>
    <t>118.260.480</t>
  </si>
  <si>
    <t>121.808.000</t>
  </si>
  <si>
    <t>125.462.000</t>
  </si>
  <si>
    <t>480.346.480</t>
  </si>
  <si>
    <t>29.166.582</t>
  </si>
  <si>
    <t>Durante este periodo, se dio la continuidad de la figura "referente étnico" del proceso transversal de Análisis y Políticas para la salud y la vida en los territorios, desde cada una de las interacciones, integradas e integrales (direccionamiento estratégico, intersectorialdad, participación social e incidente y gestión del conocimiento) donde se apoya todo el ejercicio de las políticas públicas étnicas a nivel local, específicamente para las Comunidades Negras, Afrocolombianas, Raizales y Palenqueras-CNARP. Se contó con dos profesionales con pertenencia étnica afrodescendiente, uno con vinculación contractual desde la Subred Integrada de Servicios de Salud Sur y otro desde la Subred Centro Oriente.</t>
  </si>
  <si>
    <t>Vinculación de 1 profesional con pertenencia étnica negra -afrocolombiana para apoyar la implantación de acciones y procesos diferenciales en salud para la población Afrodescendiente residente en Bogotá. D.C.</t>
  </si>
  <si>
    <t>% profesional con pertenencia étnica negra -afrocolombiana contratados</t>
  </si>
  <si>
    <t>1 profesional con pertenencia étnica negra -afrocolombiana contratados</t>
  </si>
  <si>
    <t>1 Profesional</t>
  </si>
  <si>
    <t>7.629.778</t>
  </si>
  <si>
    <t>171.179.626</t>
  </si>
  <si>
    <t>47.628.126</t>
  </si>
  <si>
    <t>48.580.688</t>
  </si>
  <si>
    <t>20.646.792</t>
  </si>
  <si>
    <t>295.665.010</t>
  </si>
  <si>
    <t>12.891.960</t>
  </si>
  <si>
    <t>Adicionalmente, durante este periodo, se contó con la implementación de la estrategia de abordaje diferencial a familias Afrodescendientes, que se caracteriza por realizar acciones interculturales, las cuales obedecen a acciones desde la salud pública (promocionales y preventivas) integradas con saberes propios de la Medicina Ancestral de la población, desde la conformación de 10 equipos interdisciplinarios, cada uno ellos, compuesto por 5 perfiles con pertenencia étnica (sabedor, partera, técnico ambiental, gestor comunitario y enfermera) quienes realizan una operación local desde las subredes integradas de servicios de salud</t>
  </si>
  <si>
    <t>Realizar Análisis de Situación en Salud de la población negra y afrocolombiana del Distrito desde el enfoque diferencial e intercultural, con una actualización cada dos años</t>
  </si>
  <si>
    <t>Documento de análisis de condiciones de vida y enfermedad de la población negra y afrocolombiana en Bogotá</t>
  </si>
  <si>
    <t>Un documento construido y validado con los actores involucrados</t>
  </si>
  <si>
    <t>Documento de análisis de condiciones de salud y vida de la población negra y afrocolombiana año 2020-SDS</t>
  </si>
  <si>
    <t>_</t>
  </si>
  <si>
    <t>140.548.000</t>
  </si>
  <si>
    <t>Es importante resaltar que conforme al proceso de concertación, se inicia el proceso de implementación de esta acción afirmativa en el año 2023, ya que es un documento que se realizaría cada dos años.</t>
  </si>
  <si>
    <t>05. A 2024 mantener el 100% de la operación de los sistemas de vigilancia en salud pública en Bogotá D.C.</t>
  </si>
  <si>
    <t>Apoyar la realización de cuatro eventos de Conmemoración de las comunidades Negras y afrocolombianas, a través del acompañamiento técnico y logístico</t>
  </si>
  <si>
    <t>% de conmemoraciones realizados en el periodo</t>
  </si>
  <si>
    <t>Número de Conmemoraciones realizados en el periodo</t>
  </si>
  <si>
    <t>2 Encuentros de conmemoración realizados en los años 2017 y 1219.</t>
  </si>
  <si>
    <t>Realización de 4 Jornadas de promoción de hábitos y estilos de vida saludables con la población Negra y Afrodescendiente, orientadas en la promoción de la salud y la prevención de la enfermedad.</t>
  </si>
  <si>
    <t>4 de jornadas de orientación en hábitos y estilos de vida saludables de la población Negra y Afrodescendiente</t>
  </si>
  <si>
    <t>1.000.000</t>
  </si>
  <si>
    <t>4.000.000</t>
  </si>
  <si>
    <t>Durante este trimestre se propusieron varios escenarios con la instancia representativa de socializacion y defincion del desarrollo de la jornada , sin embargo, por cruce de agenda y motivos personales por parte de la comunidad, no se logro en niguno de los espacios contar con quorum decisorio para definir la implementacion de la misma. Por lo anterior, la Comision de salud Afro propuso reagendar a partir del proximo trimestre 2022.</t>
  </si>
  <si>
    <t>• Dificultades en los procesos de articulación con la instancia representativa que impidieron mayores avances en la implementación de las acciones responde a las dinámicas propias de la subcomisión, que incidieron en la cancelación de algunas reuniones ya programadas.</t>
  </si>
  <si>
    <t>Prevención y cambios para mejorar la salud de la población</t>
  </si>
  <si>
    <t>77:A 2024 mantener la tasa de mortalidad por enfermedades crónicas no transmisibles por debajo de 127 por 100,000 personas en edades de 30 a 69 años. Implementando estrategias de promoción de practicas y estilos de vida saludable, para prevención de Enfermedades Cardiovasculares, Diabetes Mellitus, Cáncer, Enfermedades de vías respiratorias inferiores, entre otras.</t>
  </si>
  <si>
    <t>Subdirección de Determinantes en Salud</t>
  </si>
  <si>
    <t>Adriana Mercedes Ardila Sierra
 Ángela Lucia Cortes Morales</t>
  </si>
  <si>
    <t>3649090 Ext 9346 
 3649090 Ext 9047</t>
  </si>
  <si>
    <t>AMArdila@saludcapital.gov.co
 alcortes@saludcapital.gov.co</t>
  </si>
  <si>
    <t xml:space="preserve">No aplica </t>
  </si>
  <si>
    <t xml:space="preserve"> No aplica </t>
  </si>
  <si>
    <t>Para el periodo reportado la acción se encuentra implementada con la construcción del documento en el cual se abordan las brechas de las mujeres negras/afrocolombianas en Bogotá para el goce efectivo de sus derechos, se encuentra pendiente proceso de socialización del mismo el cual se espera sea socializado en un plazo no mayor a diciembre de 2022.</t>
  </si>
  <si>
    <t>Desde la Dirección de Enfoque Diferencial de la Secretaría Distrital de la Mujer se realizó construcción del primer borrador correspondiente al documento de la circular el cual fue revisado por la coordinadora del equipo étnico de la DED, posteriormente se recibió línea técnica a partir de una serie de observaciones para ajustar el documento en términos normativos y de orden lógico, posteriormente se realizó entrega del documento correspondiente a la circular con los ajustes solicitados y de acuerdo a ello se encuentra nuevamente en revisión por parte de la coordinadora del equipo étnico de la DED, para posteriormente remitirlo a las demás dependencias de la SDMujer para revisión, comentarios y aprobación.</t>
  </si>
  <si>
    <t>Desde la Dirección de Enfoque Diferencial se ha venido trabajando de manera conjunta con la Referente de mujeres palenqueras y las profesionales a cargo del programa de la agencia de empleo de la Secretaria Distrital de Desarrollo Económico para presentar una propuesta de fortalecimiento a partir de la cual se puedan realizar sensibilizaciones a los y las funcionarias de la agencia en las que se pueda trabajar la transversalización del enfoque diferencial para mujeres negras/afrocolombianas.</t>
  </si>
  <si>
    <t>Por parte del equipo de la Dirección de Eliminación de Violencias se trabajó en una propuesta metodológica para la realización de esta actividad, la cual se validará con las mujeres</t>
  </si>
  <si>
    <t>No se han presentado</t>
  </si>
  <si>
    <t>A la fecha la acción afirmativa se encuentra ejecutada con la presentación el pasado 4 de septiembre de las pruebas saber por parte de 35 mujeres negras/afrocolombianas a quienes se les realizo el pago de la misma y el acompañamiento durante el proceso a partir de actividades de repaso o fortalecimiento de capacidades.</t>
  </si>
  <si>
    <t>El contrato 511 de 2022 continúa en proceso de ejecución por parte de la profesional Ivette Olaya, quien ha avanzado en el cumplimiento de 10 obligaciones específicas relacionadas con la implementación de la acción afirmativa concertada con la comunidad étnica (ver Anexo 1. Minuta del contrato 511-2022 e informes de actividades correspondientes a los meses de enero a agosto de 2022. Anexos 2 al 9. Informes de actividades). 
Adicionalmente y para el periodo de referencia, se ha producido el entregable: "Cuidamos a las que nos Cuidan" con enfoque diferencial y étnico", producido por Sistema Distrital de Cuidado en el marco de la Estrategia de Cambio Cultural (ver Anexo 10).</t>
  </si>
  <si>
    <t>El contrato 513 de 2022 continúa en proceso de ejecución por parte de la profesional Claudia González, quien ha dado cumplimiento a 8 obligaciones relacionadas con la ejecución de la acción afirmativa concertada con la comunidad étnica. (ver Anexo 1. Minuta del contrato 513-2022 e informes de actividades correspondientes a los meses de enero a agosto. Anexos 2 al 9 informes de actividades).
Adicionalmente y para el periodo de reporte a través del mencionado Contrato de Prestación de Servicios se han gestionado y viabilizado 5 (cinco) espacios de desconexión dirigidos a mujeres Negras y Afrocolombianas, ofreciendo a través de ellos 188 (ciento ochenta y ocho) atenciones. Dichos escenarios se han viabilizado a través de procesos de articulación orientados por el equipo de Acciones Afirmativas SIDICU con otras áreas de la SDMujer y generando la inversión necesaria desde el proyecto de inversión 7718, generando las garantías necesarias para las ciudadanas. (Ver Anexo 10. Documento espacios de desconexión. Anexos 11 y 12 Actas de espacios de desconexión y número de atenciones ofrecidas)
Cabe señalar que la convocatoria también ha sido liderada por la referenta a cargo, lo que garantiza la viabilidad de las actividades y la optimización de los recursos técnicos y logísticos.</t>
  </si>
  <si>
    <t>Desde el inicio de la vigencia 2022 se realizó contratación de la referente de mujeres negras/afrocolombianas quien se encuentra a cargo de desarrollar actividades relacionadas con el seguimiento e implementación de las acciones afirmativas, realizando encuentros regulares con las integrantes de la Subcomisión de Mujer y Género de la Comisión Consultiva Distrital de Comunidades Negras, Afrocolombianas, Raizales y Palenqueras, espacios en los cuales se retoman las metodologías y fechas para el desarrollo de cada una de las actividades concertadas mediante el PIAA</t>
  </si>
  <si>
    <t xml:space="preserve">La acción afirmativa se da por ejecutada en el segundo trimestre de 2022 con el Contrato de Prestación de Servicios número 883-2022 a nombre de Ibeth del Carmen Palacios Agudelo quien inicio labores con la entidad desde 2021, través del compromiso contractual 835- 2021 con acta de inicio del 14 de octubre y con finalización del 31 de diciembre del mismo año.
La contratista retomó actividades durante la presente vigencia, a través del ya mencionado contrato 883 del 2022 cuya ejecución arrancó el 28 de enero y cerró actividades el pasado 31 de mayo de la presente vigencia (Anexo 1. Minuta del contrato 883-2022 e informes de actividades correspondientes a los meses de enero a mayo. Anexos 2 al 6 informes de actividades. Ver Anexo 7. Informe final de supervisión y Anexo 8. Paz y Salvo), atendiendo así a los compromisos con la comunidad étnica.
Adicionalmente, producto de tal contratación se encuentra el documento "Implementación de los lineamientos del enfoque diferencial étnico en el Sistema Distrital de Cuidado" (ver Anexo 9). </t>
  </si>
  <si>
    <t>Desde el inicio de la vigencia 2022 se encuentra contratada la profesional que realiza seguimiento a la implementación del Plan Integral de Acciones Afirmativas desempañando actividades como coordinadora del equipo étnico de la Dirección de Enfoque Diferencial</t>
  </si>
  <si>
    <t>Para el periodo reportado no se presentaron dificultades para la movilización de la acción.</t>
  </si>
  <si>
    <t xml:space="preserve">No aplica. Acción programada para 2023. </t>
  </si>
  <si>
    <t>Durante la vigencia 2021 se realizó la construcción de la cartilla bajo la cual se abordaron 21 historias de liderazgo y trabajo territorial de las mujeres negras/afrocolombianas durante la vigencia 2022 posterior a la primera sesión del Comisión Consultiva Distrital de Comunidades Negras, Afrocolombianas, Raizales y Palenqueras la cual tuvo lugar el 31 de mayo del 2022 se realizó espacios de encuentro con la Subcomisión de Mujer y Género de la Comisión Consultiva Distrital de Comunidades NARP dichos encuentros tuvieron lugar el 8 y 29 de agosto del año en curso, en concordancia con lo anterior en la reunión realizada el 29 de agosto entre la SDMujer, Personería Distrital y la Subcomisión de Mujer y Género en dicho espacio de dialogo y seguimiento a las acciones afirmativas se toma la decisión por parte de las delegadas de la Subcomisión de que se realizara impresión del documento de cartilla con las historias de vida que se tiene para el cumplimiento total de la acción.</t>
  </si>
  <si>
    <t>La acción tuvo distintas dificultades para su cumplimiento debido a que no se contaba con las disponibilidad de tiempo por parte del grupo inicial de mujeres para realizarles las entrevistas requeridas para la construcción de sus historias de vida y liderazgo, adicionalmente desde la SDMujer no se contaba con la capacidad instalada para realizar un documento con las 57 historias requeridas inicialmente y por último se realizó articulación con IDPAC para recibir apoyo con los temas relacionados con la impresión de dicha cartilla sin embargo debido a proceso llevados a nivel interno con la Subcomisión de dicho sector no fue posible dar cumplimiento por parte de estos al proceso del IDPAC a la impresión de la cartilla.</t>
  </si>
  <si>
    <t>Se realizó la identificación de las necesidades en los temas de fortalecimiento y la proyección del cronograma de sesiones, que iniciará en el mes de octubre. Las profesionales de la Dirección de Enfoque Diferencial son las encargadas de liderar las sesiones de fortalecimiento y las profesionales de las Duplas psicosociales asistirán a estos espacios</t>
  </si>
  <si>
    <t xml:space="preserve">Para la ejecución de la presente acción en el periodo reportado se debe continuar dialogo iniciado con las integrantes de la Subcomisión de Mujer y Género de la Comisión Consultiva Distrital de Comunidades Negras, Afrocolombianas, Raizales y Palenqueras en la reunión realizada el 29 de agosto, acerca de la realización la o las jornadas de dignidad menstrual con las niñas que sean participes de los semilleros de empoderamiento ya que esto fortalecería los saberes entorno a los procesos de cuidado con relación a los derechos sexuales y reproductivos y un reconocimiento de la importancia de los procesos de gestión menstrual como parte de los derechos de las mujeres en cualquiera de sus cursos de vida. </t>
  </si>
  <si>
    <t>Se cuenta con profesionales vinculadas a la Dirección de eliminación de violencias contra las mujeres, específicamente a los equipos de: i) Duplas Psico-Jurídicas para la atención de mujeres víctimas de violencias en el espacio y el transporte público en Bogotá y ii) a la Estrategia intersectorial para la prevención y atención a víctimas de violencia basada en género con énfasis en violencia sexual y feminicidio - Hospitales. Una de las profesionales se auto - reconoce como mujer negra-afrodescendiente, y la otra profesional se reconoce como mujer afro.</t>
  </si>
  <si>
    <t xml:space="preserve">Se espera la respuesta por parte de las mujeres afro y se continuará con el seguimiento a las recomendaciones que den a lugar del documento para dar cumplimiento a la acción afirmativa.  </t>
  </si>
  <si>
    <t>Para el cumplimiento de la acción afirmativa con las integrantes de la Subcomisión de Mujer y Género de la Comisión Consultiva Distrital de Comunidades Negras, Afrocolombianas. La Entidad contrato a la UNAL para realizar el diseño metodológico del curso en habilidades en educación financiera. Este diseño es resultado de los espacios de concertación de las temáticas con la Consultiva afro, todo ello desde el reconocimiento de las necesidades y particularidades de la comunidad.</t>
  </si>
  <si>
    <t>Se realizara seguimiento a los avances del diseño del curso con la UNAL para dar continuidad al cumplimiento de la acción afirmativa</t>
  </si>
  <si>
    <t>No aplica. Acción cerrada en 2021</t>
  </si>
  <si>
    <t xml:space="preserve">Se han realizado distintos diálogos con la Subcomisión de Mujer y Género de la Comisión Consultiva Distrital de Comunidades Negras, Afrocolombianas, Raizales y Palenqueras en los cuales se realizó planteamiento de dos propuestas en bajo las cuales movilizar la acción, la primera propuesta realizada fue recoger una pregunta que las integrantes de la Subcomisión consideraran pertinente para que desde la Dirección de Gestión de Conocimiento de la SDMujer se avanzara en el proceso de investigación que diera respuesta a la misma y además de ello visibilizara cumpliera con el objetivo de la acción concertada. De acuerdo a ello las consultivas aportan la siguiente pregunta ¿Qué ha hecho la secretaria Distrital de la Mujer desde su creación hasta la fecha, para la eliminación de todas las formas de discriminación racial y violencia contra las niñas y mujeres negras/afrocolombianas? 
En concordancia con lo anterior las integrantes de la subcomisión consideran pertinente que la investigación se realice dando respuesta a dicha pregunta, además de ello que dicho proceso de investigación se dé con la participación activa de las mujeres de la subcomisión quienes desarrollarían la misma. De acuerdo a lo anterior se realizó socialización de la pregunta construida por la Subcomisión de Mujer Género de la Comisión Consultiva Distrital de Comunidades Negras, Afrocolombianas, Raizales y Palenqueras a la entidad. Sin embargo, desde la Dirección de Enfoque Diferencial de la SDMujer se recibe la retroalimentación de que la pregunta construida por las integrantes de la subcomisión no es viable ya que no cumple con los criterios necesarios para una pregunta de investigación, de acuerdo a ello se procede a socializarla a las integrantes de la subcomisión. 
Posteriormente desde la Dirección de Enfoque Diferencial de la SDMujer se realiza una segunda propuesta para el desarrollo o implementación de la acción afirmativa desde la cual se propone realizar la investigación en la cual se avance en una serie de recomendaciones para la implementación de la Ruta de Prevención, Atención, Integral y Seguimiento a casos de Racismo y Discriminación Étnico Racial en el Sistema Educativo de Bogotá y el Directorio de protocolos de atención integral para la convivencia escolar y el ejercicio de los derechos humanos, sexuales y reproductivos. sin embargo, cuando se realiza socialización de dicha propuesta a las integrantes de la subcomisión estas manifiestan que no lo consideran viable y que para avanzar en dicho tema se debe dialogar con la Secretaría de Educación, y en concordancia con lo planteado las subcomisionadas suspenden el dialogo frente a la acción sin llegar a un acuerdo frente a la implementación de la misma. 
</t>
  </si>
  <si>
    <t>Referente a las dificultades que se han tenido desde la personería Distrital y la SDMujer se establece compromiso de realizar reunión entre la SDMujer, la Secretaría De Educación y la Personería para avanzar en una propuesta conjunta para Subcomisión de Mujer y Género de la comisión consultiva Distrital de Comunidades Negras, Afrocolombianas, Raizales y Palenqueras  que permita viabilizar la implementación de la acción.</t>
  </si>
  <si>
    <t xml:space="preserve">Se adelantaron reuniones para concertar un evento de Pedagogía de Paz, que se desarrolla en octubre 20 de 2022, denominado “Yula de mujeres negras: un grito por la esperanza". Que busca brindar elementos para la reflexión sobre los sistemas de opresión que han vivido las mujeres afrocolombianas y negras, tanto en el conflicto armado como en la implementación del acuerdo de paz y conocer las competencias de las instituciones para dar respuesta a sus problemáticas, vinculando 50 mujeres indígenas. Las reuniones se realizaron el 9 y 29 de agosto, y se compartió la metodología que fue aprobada por la Subcomisión de Mujeres de la Consultiva Afrodescendientes. </t>
  </si>
  <si>
    <t xml:space="preserve">Para el periodo reportado la acción se encuentra cumplida con la construcción y firma del decreto 295 del 22 de julio del 2022 bajo el cual se decreta el 25 de julio como el día Distrital de las Mujeres Negras/Afrocolombianas y se dictan otras disposiciones. </t>
  </si>
  <si>
    <t>Para el primer, segundo y tercer trimestre del 2022 se han formado un total de 76 mujeres afro, las cuales participaron en los cursos de “Claves para ingresar al mundo laboral”, “Educación Financiera”, “Habilidades Digitales para la autonomía de las Mujeres”, “Habilidades socio-emocionales”, “Informática: Microsoft Word, Excel e Internet”, “Inglés Básico Nivel 1”, “Prevención de las violencias digitales hacia las mujeres”. En lo corrido del cuatrienio se han formado un total de 253 mujeres, adelantando así la meta cuatrianual en un 100%.</t>
  </si>
  <si>
    <t xml:space="preserve">Para el mes de noviembre del 2022 se realizara jornada de encuentro entre las mujeres negras/afrocolombianas y los las integrantes de la estrategia mujer es salud para que se realice presentación de dicha estrategia a las mujeres negras/afrocolombianas para continuar se avanzara en espacio de dialogo en el que las mujeres negras/afrocolombianas mencionaran cuales son las necesidades en salud que se tiene a nivel especifico para las mujeres de sus comunidades. 
Para el mes de noviembre del 2022 se realizará jornada de encuentro entre las mujeres negras/afrocolombianas y los las integrantes de la estrategia mujer es salud para que se realice presentación de dicha estrategia a las mujeres negras/afrocolombianas para continuar se avanzara en espacio de dialogo en el que las mujeres negras/afrocolombianas mencionaran cuales son las necesidades en salud que se tiene a nivel específico para las mujeres de sus comunidades. 
Posterior a realizar el proceso relacionado anteriormente se realizara un video por parte de la SDMujer en el que se retomen las necesidades en términos de atención en salud que tienen las mujeres negras/afrocolombianas y el cual será difundido en las áreas de atención del sector, por último, desde la Dirección de Enfoque Diferencial se realizará una sesión de asistencia técnica en la cual se aborden las necesidades en salud identificadas para la atención de las mujeres negras/afrocolombianas a los y las profesionales del sector salud. 
</t>
  </si>
  <si>
    <t xml:space="preserve">Para el tercer trimestre se avanzo con las integrantes de la Subcomisión de Mujer y Género de la Comisión Consultiva Distrital de Comunidades Negras, Afrocolombianas y se hizo entrega formal del documento de inclusión diferencial Afro por parte de la Subsecretaria de Políticas de Cuidado, de acuerdo a la directriz de la Dirección de Enfoque Diferencial, para revisión, retroalimentación y su respectiva aprobación, por parte de las consultivas.   
</t>
  </si>
  <si>
    <t>Entre enero y septiembre de 2022 se han  gestionado y viabilizado desde el Sistema de Cuidado doce (12) espacios de desconexión y/o descanso ofreciendo a través de ellos 188 (ciento ochenta y ocho) atenciones dirigidas exclusivamente a mujeres pertenecientes a las comunidades negras y afrocolombianas.
Para su realización y el cumplimiento del compromiso anual, se ha elaborado y se encuentra en ejecución un cronograma de actividades en él que se definió la realización de 7 espacios de desconexión durante el segundo semestre de 2022. Ello con el objetivo de lograr 350 atenciones, vinculando en el proceso a las profesionales responsables de la Coordinación Zonal y la Coordinación de las Manzanas del Cuidado de la Estrategia Territorial del SIDICU. Este ejercicio supone la optimización de esfuerzos y recursos técnicos institucionales, así como el cumplimiento del compromiso relacionado con una oferta para cuidadoras que reduzca sus tiempos dedicados al cuidado: servicios en dupla. (Ver Anexo 1. Cronograma y Anexo 2. Acta de reunión interna del 1 de septiembre de 2022 con el equipo territorial).
A continuación, el detalle de los espacios realizados:
1. El día 21 de agosto de 2022 en el horario de 10:00 a.m. a 04:00 p.m. se llevó a cabo el espacio “Tejiendo saberes ancestrales Afro” con mujeres cuidadoras negras/ afrocolombianas, ejercicio que tuvo lugar en la localidad de Ciudad Bolívar con el apoyo lideresa Aurora Casierra Coime. (Ver Anexo 3. Espacio tejiendo saberes)
2. El  28 de agosto de 2022 en el horario de 07:00 a.m. a 11:00 a.m. se llevó a cabo el “Avistamiento de Aves con mujeres cuidadoras negras/ afrocolombianas en la localidad de San Cristóbal" con el apoyo del equipo territorial adscrito a la mencionada localidad. (Ver Anexo 4. Avistamiento aves San Cristóbal)
3. El 17 de septiembre de 2022 en el horario de 02:00 p.m. a 05:00 p.m. se llevó acabo el espacio denominado: “Del cuidado al autocuidado”, que tuvo lugar en la localidad de La Candelaria y conectó  la oferta de servicios de la Manzana del Centro, atendiendo también a los derroteros de la estrategia de transformación cultural SIDICU. La actividad contó con apoyo ciudadano de la colectiva Mujeres Trenzando Libertades. (Ver Anexo 5. Del cuidado al autocuidado)
4. También el día 17 de septiembre de 2022 en el horario de 10:00 a.m. a 01:00 p.m. se llevó́ acabo el espacio “Reflexionando sobre ruta de atención para situación de violencia” con mujeres cuidadoras negras/ afrocolombianas en la localidad de La Candelaria. Esta actividad contó con el apoyo de la profesional del Sistema SOFIA en el territorio y también con la ya mencionada colectiva mujeres trenzando libertades. (Ver Anexo 6. Reflexionando sobre la ruta de atención para situaciones de violencia).
5. El 20 de septiembre de 2022 en el horario de 08:00 a.m. a 12:00 p.m. se llevó́ acabo el espacio denominado: “circuito respiro afro” para mujeres cuidadoras negras/ afrocolombianas en la localidad de Ciudad Bolívar, en la Manzana de Cuidado de Manitas en Ciudad Bolívar y contó con el apoyo del equipo territorial del SIDICU. (Ver Anexo 7. Circuito respiro Afro)
Por último, vale la pena señalar que con el ánimo de viabilizar los compromisos concertados con las comunidades, desde el Sistema de Cuidado se dio lugar a la contratación de una profesional que adelanta atenciones de desconexión y autocuidado en torno al Cuidado Menstrual (Ver Anexo 8. Minuta del contrato 1045-2022).</t>
  </si>
  <si>
    <t>Para la actual vigencia la acción se encuentra implementada con la realización de un Facebook live reflexiones sobre derechos y liderazgos de las mujeres afrocolombianas, espacio que fue realizada el 21 de mayo del año en curso y el cual conto con la participación de Mabel Lara, Idalmy Minotta y Beatriz Ramirez Abella.</t>
  </si>
  <si>
    <t xml:space="preserve">Realizados 2 fortalecimientos a organizaciones implementados a través del Convenio con OEI. Una organización que corresponde al 2021 y una al 2022. las organizaciones fortalecidas y que recibieron el incentivo son: 
•	Organización: Colombianos Construyendo Caminos.
•	Organización: Fundación Centro de Estudios y de Investigación Sociocultural del Pacifico Colombiano -FUCISPAC
</t>
  </si>
  <si>
    <t xml:space="preserve">Las organizaciones manifestaron inconformidades con los procedimientos para adelantar la suscripción de contratos para recibir los recursos que permiten la implementación de las iniciativas, así como con la elaboración de los informes para soportar la inversión, no obstante, con el acompañamiento de la OEI y la SD mujer se han resuelto las diferencias. </t>
  </si>
  <si>
    <t xml:space="preserve">Para el periodo reportado la acción se encuentra implementada, con la realización del evento de conmemoración de Día Distrital de las Mujeres Negras/Afrocolombianas el día 25 de julio del año en curso. </t>
  </si>
  <si>
    <t xml:space="preserve">En los tres primeros trimestres de 2022, se ha logrado la formación de 92 mujeres pertenecientes a la comunidades negras y afrodescendientes, resultado atribuible a la articulación entre los equipos de Acciones Afirmativas y Formación Complementaria del SIDICU, con expresión en las localidades de Antonio Nariño, Barrios Unidos, Bosa, Chapinero, Ciudad Bolívar, Engativá, Fontibón, Kennedy, La Candelaria, Los Mártires, Rafael Uribe Uribe, San Cristóbal, San ta Fe, Teusaquillo, Usaquén y Usme. De acuerdo con la proyección anualizada del compromiso, para el periodo de referencia se ha logrado el cumplimiento del mismo (Anexo 1. Reporte estadístico de formación).
El logro de esta dinámica, remite al desarrollo de las siguientes actividades:
- Se ha vinculado al equipo de formación del SIDICU a la ejecución del compromiso adelantando un ejercicio de priorización en localidades con presencia de cuidadoras negras y afrodescendientes, así se efectuaron 2 (dos) encuentros con las formadoras y los apoyos a las coordinaciones zonales de occidente y sur de las Manzanas del Cuidado con el objetivo de establecer compromisos y viabilizar los intereses de mujeres pertenecientes a las comunidades étnicas en el marco de la Estrategia Cuidado a Cuidadoras (Ver Anexos 2 y 3 de la acción: actas de coordinación interna con formadoras en el marco de la articulación con comunidades étnicas realizadas el 5 y el 12 de septiembre de 2022)
- Se avanzó en la articulación con el Servicio Nacional de Aprendizaje- Centro de Formación en Talento Humano en Salud- específicamente en el proceso de Evaluación y Certificación de Competencias Laborales, para lograr la homologación de saberes y la oferta de complementaria con enfoque étnico. Se generaron también gestiones que permitieron avanzar en la viabilizarían del curso en Atención en Salud con pertenencia étnica pasando de 80 horas a 40 horas, atendiendo así a las demandas efectuadas por la Subcomisión de Género del Consejo Consulto Afro en reunión realizada el 18 de mayo de 2022. (Ver Anexos 4 y 5 del diseño de acciones en formación complementaria). </t>
  </si>
  <si>
    <t>Para el periodo reportado se realizó firma de convenio con OEI a partir del cual se movilizaran las sesiones de semilleros a 50 niñas negras/afrocolombianas, espacios que fueron concertados con la Subcomisión de Mujer y Género de la Comisión Consultiva Distrital de Comunidades Negras, Afrocolombianas, Raizales y Palenqueras y los cuales tendrán lugar en las localidades de Mártires y Engativá para los meses de octubre y noviembre dichas sesiones tendrán una duración de 6 horas y se contaran con la participación de  25 niñas en cada uno de los espacios, adicionalmente de acuerdo a las características de la acción concertada las sesiones serán movilizadas a partir de metodologías diferenciales y además de ello se contara con las garantías de refrigerio y almuerzo étnico y una sabedora ancestral que realizara la armonización de inicio y cierre de cada uno de los espacios.
Nota: Si bien el indicador está cuantificado en sumatoria de mujeres participantes, también se cuantifica las acciones de gestión y de alistamiento que requiere hacer la entidad para dar garantía a la implementación de la acción afirmativa; por tal motivo de define un porcentaje de avance cualitativo</t>
  </si>
  <si>
    <t>Para el perirodo reportado no se ha logrado concertar fecha para la implementación de la acción durante el 2022 debido a las agendas de las integrantes de la Subcomisión de Mujer y Género de la Comisión Consultiva Distrital de Comunidades Negras, Afrocolombianas, Raizales y Palenqueras ya que se ha estado dando seguimiento para realizar acuerdos para el cumplimiento de otras acciones del PIAA, y de acuerdo a ello se proyecta realizar un encuentro para definir la manera de implementación de las acciones pendientes.</t>
  </si>
  <si>
    <t>Seguimiento al Indicador con corte 31/12/2022</t>
  </si>
  <si>
    <t>No se presentaron dificultades</t>
  </si>
  <si>
    <t>Plan de choque  primer trimestre vigencia 2023</t>
  </si>
  <si>
    <t xml:space="preserve">Para la vigencia 2022 la acción se encuentra cumplida a partir de los encuentros, reuniones y articulaciones realizadas con las profesionales del sector  Desarrollo  Economico. </t>
  </si>
  <si>
    <t xml:space="preserve">Equipo de la Dirección de violencias y Enfoque Diferencial, genararon articulación con la subcomisión de mujer y género, para el desarrollo de la acción afirmativa, y se definió la realización de una movilización  en el marco de el 25N, con mujeres negras de las diferentes localidades. </t>
  </si>
  <si>
    <t xml:space="preserve">La acción afirmativa se cumplió con el contrato 511 de 2022, a nombre de la profesional Ivette Olaya quien inicio labores el 28 de enero de 2022 y finalizó el 31 de diciembre de 2022. (Ver minuta del contrato 511-2022 e informes de actividades correspondientes a los meses de enero a diciembre e informe final de supervisión). Cabe señalar que como resultado de la ejecución, 141 mujeres negras y afrocolombianas recibieron talleres por parte de la profesional étnica de la estrategia pedagógica y de cambio cultural. (Ver informe de implementación de la estrategia pedagógica y de cambio cultural). </t>
  </si>
  <si>
    <t xml:space="preserve">Durante la anualidad no se presentaron dificultades para realizar la contratación de la profesional negra afrocolombiana ni para adelantar la ejecución del compromiso orientado a la valoración, la resignificación, el reconocimiento y la redistribución del trabajo de cuidado no remunerado que realizan las mujeres en Bogotá.
Téngase en cuenta que la acción se establece para el cuatrienio, por tanto desde la Dirección se dispuso de los recursos correspondientes para la vigencia 2022 con el objetivo de dar cabal cumplimiento a la misma. </t>
  </si>
  <si>
    <t xml:space="preserve">El enfoque diferencial en esta acción se aplicó con la contratación de la profesional señalada, reconocida por la comunidad, con experiencia y conocimiento en trabajo comunitario con las comunidades negras y afrocolombianas. </t>
  </si>
  <si>
    <t xml:space="preserve">La acción afirmativa se cumplió con el contrato 513 de 2022 ejecutado por la profesional Claudia González, quién inicio labores el 28 de enero de 2022 y finalizó el 31 de diciembre del mismo año.(Ver minuta del contrato 513-2022 e informes de actividades correspondientes a los meses de enero a diciembre).
Cabe destacar que durante los meses de enero a diciembre de 2022 y como resultados derivados de tal contratación, se gestionaron 22 espacios de desconexión para mujeres negras y afrocolombianas entre natación, sanando la maternidad, prácticas de amor y autocuidado, conociendo y sanando alrededor de la espiritualidad africana y circuitos de desconexión afro, logrando vincular a 336 cuidadoras negras afrocolombianas residentes de las localidades de Usme, Ciudad Bolívar, Rafael Uribe Uribe, Usaquén, Bosa, Engativá, Teusaquillo y Los Mártires (Ver Tabla de relación de actividades. Comunidad Negra y Afrocolombiana)
Otro de los derivados de la contratación son las metodologías en las que se proyectaron los pasos a seguir, describiendo el hacer en el antes, durante y después de las actividades previstas para las cuidadoras negras afrocolombianas. (Ver Metodología espacios de desconexión y respiro). </t>
  </si>
  <si>
    <t xml:space="preserve">Durante la anualidad no se presentaron dificultades adicionales para realizar la contratación de la mujer negra afrocolombiana profesional conocedora de temas relacionados a uso de plantas para apoyar espacios respiros con enfoque étnico diferencial, que incluyen temas de etnobotánica.
Téngase en cuenta que la acción se establece para el cuatrienio. La entidad dispuso de los recursos correspondiente para la vigencia 2022 con el objetivo de dar cabal cumplimiento a la misma. </t>
  </si>
  <si>
    <t xml:space="preserve">El enfoque diferencial en esta acción se aplicó a través de la contratación de una mujer profesional afrocolombiana/ negra, reconocida por la comunidad, con experiencia y conocimiento en etnobotánica, además del trabajo comunitario con las comunidades negras y afrocolombianas. </t>
  </si>
  <si>
    <t xml:space="preserve">La acción afirmativa se cumplió con el Contrato de Prestación de Servicios 883-2022 Ibeth del Carmen Palacios Agudelo quien inicio labores el 28 de enero de 2022 y finalizo el 31 de mayo del mismo año (ver minuta 883-2022 incluida como soporte, los informes de actividades de enero a mayo de 2022, el informe final de supervisión y el paz y salvo asociado al compromiso contractual).
Como producto de tal contratación se encuentra el documento "Implementación de los lineamientos del enfoque diferencial étnico en el Sistema Distrital de Cuidado" (Ver documento adjunto). </t>
  </si>
  <si>
    <t xml:space="preserve">Durante la anualidad no se presentaron dificultades adicionales para realizar la contratación de la profesional. </t>
  </si>
  <si>
    <t xml:space="preserve">El enfoque diferencial en esta acción se aplicó a través de la contratación de una profesional afrocolombiana/ negra formada y vinculada por 6 meses y reconocida por la comunidad, con experiencia y conocimiento en trabajo comunitario con las comunidades negras y afrocolombianas. </t>
  </si>
  <si>
    <t xml:space="preserve">La Yula de Mujeres Negras, un grito por la esperanza se realizó el 16 de noviembre de 2022, en la misma se abordaron los efectos que ha tenido en la vida de las mujeres negras afrocolombianas el conflicto armado, se plantearon propuestas para las atenciòn y se recibió respuesta por parte de las entidades participantes. La preparación metodologíca y desarrolllo de la acción se concertó con las mujeres. </t>
  </si>
  <si>
    <t xml:space="preserve">Fue necesario reprogramar la fecha del 20 de octubre al 16 de noviembre, lo cual se hizo en concertación con las mujeres de la Subcomisión de Mujer y Género, de la consultiva de comunidades negras - afrocolombianas </t>
  </si>
  <si>
    <t>Las acciones se desarrollaron en concertación con las mujeres, reconociendo las costumbres y tradiciones, incluyendo alimento propio y medicina ancestral</t>
  </si>
  <si>
    <t>Para el periodo reportado se realizó firma de convenio con OEI a partir del cual se movilizaran las sesiones de semilleros a 50 niñas negras/afrocolombianas, espacios que fueron concertados con la Subcomisión de Mujer y Género de la Comisión Consultiva Distrital de Comunidades Negras, Afrocolombianas, Raizales y Palenqueras y los cuales tendrán lugar en las localidades de Mártires y Engativá para los meses de octubre y noviembre dichas sesiones tendrán una duración de 6 horas y se contaron con la participación de  25 niñas en cada uno de los espacios, adicionalmente de acuerdo a las características de la acción concertada las sesiones fueron movilizadas a partir de metodologías diferenciales y además de ello se contó con las garantías de refrigerio y almuerzo étnico y una sabedora ancestral que realizó la armonización de inicio y cierre de cada uno de los espacios.</t>
  </si>
  <si>
    <t>no se presentaron dificultades</t>
  </si>
  <si>
    <t>Durante este trimestre se inició el desarrollo de los fortalecimientos que hacen parte de las duplas de atención psicosocial  el 10/10/2022 desarrollando temas relacionados con la identificación de violencias de las que son víctimas las mujeres negras/afrocolombianas, legislación que ampara a dichas comunidades y análisis  del devenir   histórico de las mujeres negras de ña diáspora  </t>
  </si>
  <si>
    <t xml:space="preserve">Para el perido reportado la acción se encuentra cumplida con la construcción y firma del decreto 295 del 22 de julio del 2022 bajo el cual se decreta el 25 de julio como el día Distrital de las Mujeres Negras/Afrocolombianas y se dictan otras disposiciones. </t>
  </si>
  <si>
    <t xml:space="preserve">Debido a las agendas y dinamicas de la comunidad no fue posible dar cumplimiento a la acción para la vigencia 2022. Sin embargo de acuerdo a lo dialogado durante el consultivo realizado el 21/12/2022 dicha acción será puesta en plan de choque para dar cumplimiento a la misma durante el primer trimestre de la vigencia 2023, y los acuerdos con relación a la metodologia de la jornada se reralizaran en mesa de trabajo que se proyecta tenga lugar el 8 de febrero del 2023. </t>
  </si>
  <si>
    <t xml:space="preserve">Las dificultades presentadas se encuentran relacionadas con el proceso de acordar los tiempos para la realización de la actividad. </t>
  </si>
  <si>
    <t>Durante el 2022 se han formado un total de 105 mujeres afro, las cuales participaron en los cursos de “Claves para ingresar al mundo laboral”, “Educación Financiera”, “Habilidades Digitales para la autonomía de las Mujeres”, “Habilidades socio-emocionales”, “Informática: Microsoft Word, Excel e Internet”, “Inglés Básico Nivel 1”, “Prevención de las violencias digitales hacia las mujeres”, "Derechos de las mujeres a través del uso de herramientas TIC", "Emprendimiento Digital". En lo corrido del cuatrienio se han formado un total de 282 mujeres, adelantantando así la meta cuatrianual en un 100%.</t>
  </si>
  <si>
    <t>De acuerdo con lo previamente concertado, y tal y como se presenta en el avance cualitativo y cuantitativo se formaron mujeres negras en articulación con la referente de la Dirección de Enfoque Diferencial, con quien se realizó convocatoria de los cursos ofertados. Luego de ello las mujeres se inscribieron a los cursos ofertados de acuerdo con sus necesidades. Así mismo la facilitación de los cursos se ajusta al horario de los tiempos disponibles de las mujeres.</t>
  </si>
  <si>
    <t xml:space="preserve">La acción se va a plan de choque para dar continuidad en el primer trimestre de la vigencia 2023, de acuerdo a las dinámicas y acuerdos que deben hacerse con el sector salud.
</t>
  </si>
  <si>
    <t>Durante la anualidad, se han realizado 30 espacios de desconexión, ofreciendo a través de ellos 456 atenciones dirigidas exclusivamente a mujeres cuidadoras pertenecientes a las comunidades negras y afrocolombianas. Tales escenarios se han viabilizado por los equipos de Acciones afirmativas, Cuidado Menstrual, Formación Complementaria y Manzanas del Cuidado. Supuso la intervención permanente de la referente étnica y su vinculación con los procesos territoriales orientados por lideresas Afro o Negras en las localidades del D.C.(ver 30 actas que sustentan los espacios de desconexión).
Cabe señalar que dado que en la vigencia 2021 se logró el 31,2% de ejecución del compromiso (78 de las 250 atenciones programadas), el Sistema Distrital de Cuidado priorizó sus esfuerzos en lograr el cumplimiento de las atenciones previstas para los dos años. Así, con cierre a la presente vigencia se generaron 534 atenciones (acumuladas entre 2021 y 2022) de las 500 programadas, con un porcentaje de ejecución del 107%.
En cumplimiento de los acuerdos entre la Dirección de Enfoque Diferencial y la Dirección del Sistema de Cuidado y como acción de choque para el favorecimiento de acceso a los espacios de desconexión por parte de mujeres negras y afrocolombianas, se realizó también, la contratación de dos profesionales que adelantaron 156 atenciones (ya cuantificadas en el dato anterior. (Ver Tabla relación de actividades espacios de desconexión comunidades negras y afrodescendientes), en torno al Cuidado Menstrual en las Manzanas de Cuidado.  (Ver anexos minutas CPS 1065-2022- Maria Silenia Villalobos y CPS 1045-2022- Diana López, actas de espacios de desconexión en cuidado menstrual).</t>
  </si>
  <si>
    <t xml:space="preserve">El enfoque diferencial en esta acción se aplicó a través de: (1) participación a la fecha de 428 cuidadoras en espacios de desconexión, (2) priorización de servicios teniendo en cuenta las necesidades e intereses de las cuidadoras afro plasmados en el documento de caracterización y con la aprobación de las consultivas Distritales, (3) a través de la incorporación de enfoque diferencial en la realización de espacios de natación, sanando la maternidad, prácticas de amor y autocuidado, conociendo y sanando alrededor de la espiritualidad africana, circuitos de desconexión afro, botánica y danza afro. </t>
  </si>
  <si>
    <t xml:space="preserve">Durante el IV trimestre se realizó la contrucción metodogíca, de los curso con el equipo de la Universidad Nacional de acuerdo con las recomendaciones realizadas por las representantes de las Subcomisión de Mujer y Género, de igual manera se tuvieron en cuenta las necesidades e intereses y se adecuado a las particularidades de las mujeres Negras/ Afrocolombianas </t>
  </si>
  <si>
    <t xml:space="preserve">Esta acción se cerró con la construcción del Documento que contiene la caracterización de mujeres cuidadoras negras afrocolombianas entregado en la vigencia 2021. </t>
  </si>
  <si>
    <t xml:space="preserve">Realizados 2 fortalecimientos a organizaciones implementados a través del Convenio con OEI. Una organizaciòn que corresponde al 2021 y una al 2022. las organizaciones fortalecidas y que recibieron el incentivo son: 
•	Organización: Colombianos Construyendo Caminos.
•	Organización: Fundación Centro de Estudios y de Investigación Sociocultural del Pacifico Colombiano -FUCISPAC
</t>
  </si>
  <si>
    <t xml:space="preserve">Las organizaciones manifestaron inconformidades con los procedimientos para adelantar la suscripciòn de contratos para recibir los recursos que permiten la implementaciòn de las iniciativas, así como con la elaboración de los informres para soportar la inversiòn, no obstante, con el acompañamoento de la OEI y la SD mujer se han resuelto las diferencias. A diciembre 31 está pendiente la organización Fundación Centro de Estudios y de Investigación Sociocultural del Pacífico Colombiano – FUCISPAC está pendiente de entregar la legalizaación de lso recursos entregados por la SDMujer- OEI para el tercer desembolso y cerrar la iniciativa. </t>
  </si>
  <si>
    <t xml:space="preserve">Las organizaciones implementaron la iniciativa que fue formulada por ellas mismas. </t>
  </si>
  <si>
    <t xml:space="preserve">Para el perirodo reportado la acción se encuentra implementada, con la realización del evento de conmemoración de Día Distrital de las Mujeres Negras/Afrocolombianas el día 25 de julio del año en curso. </t>
  </si>
  <si>
    <t>Durante los 4 trimestres del 2022, se generó oferta la formación en materia de “Aplicación de herramientas de información y comunicación”, "Herramientas para cuidadoras en el reconocimiento de su trabajo de cuidado", e "Inglés básico". Adicionalmente se atendió a las necesidades en materia de evaluación certificación de saberes. Así, se logro la acreditación de (101) ciento un mujeres cuidadoras pertenecientes a las comunidades negras y afrodescendientes, proceso que se dinamizo entre los equipos de Acciones Afirmativas y Formación Complementaria del SIDICU. Cabe señalar que como en la vigencia 2021 no se logró la ejecución del compromiso, el Sistema Distrital de Cuidado priorizó sus esfuerzos en lograr el cumplimiento programado para la acción en los dos años (2021 y 2022). Así, con cierre a la presente vigencia el porcentaje acumulado corresponde al 126% de implementación. (Ver registro de cuidadoras inscritas y graduadas 2022, comunidades afro y negras; acta de articulación acciones de formación y espacios respiro. Zonal Occidente; acta de socialización estrategia de AA en las Manzanas del Cuidado; Contenidos de formación con enfoque diferencial SENA de 80 y 40 hrs).</t>
  </si>
  <si>
    <t>El enfoque diferencial en esta acción se aplicó a través de: (1) la vinculación de 83 cuidadoras afro y negras en espacios de formación teniendo en cuenta sus necesidades frente al desarrollo de capacidades expuestas en el documento de caracterización y en los espacios de seguimiento adelantados por la Subcomisión de Mujeres del Consultivo Afro.</t>
  </si>
  <si>
    <t xml:space="preserve">Para el mes de noviembre del 2021 se realizara jornada de encuentro entre las mujeres negras/afrocolombianas y los las integrantes de la estrategia mujer es salud para que se realice presentación de dicha estrategia a las mujeres negras/afrocolombinas para continuar se avanzara en espacio de dialogo en el que las mujeres negras/afrocolombianas mencionaran cuales son las necesidades en salud que se tiene a nivel especifico para las mujeres de sus comunidades. 
Nota: No se reporta avance porcentual, ya que no se presenta programación para la vigencia 2022
Se había proyectado para el mes de noviembre del 2021 realizar  una jornada de encuentro entre las mujeres negras/afrocolombianas y los las integrantes de la estrategia mujer es salud con el objetivo de que se realizará presentación de dicha estrategia a las mujeres negras/afrocolombianas, para posteriromente   avanzara en espacio de dialogo en el que las mujeres negras/afrocolombianas mencionaran cuales son las necesidades en salud que se tiene a nivel específico para las mujeres de sus comunidades. 
De acuerdo a lo anterior se realizaría  posteriromente   un video por parte de la SDMujer en el que se retomen las necesidades en términos de atención en salud que tienen las mujeres negras/afrocolombianas y el cual será difundido en las áreas de atención del sector, por último, desde la Dirección de Enfoque Diferencial se realizará una sesión de asistencia técnica en la cual se aborden las necesidades en salud identificadas para la atención de las mujeres negras/afrocolombianas a los y las profesionales del sector salud. 
Sin embargo, no fue posible trabajar en lo proyectado ya que de acuerdo a las dinamicas de contratación del sector algunos de los y las profesionales no se encotraban contratados. 
Debido a lo descrito, y en concordancia con l dialogado en la sesión del consultivo realizada el 21/12/2022 dicha acción estara en el plan de choque dispuesto para el primer trimestre de la vigencia 2023. </t>
  </si>
  <si>
    <t>Por parte del equipo de la Dirección de Eliminación de Violencias se revisó la propuesta y medología enviada por las respresentantes de la Subcomisión, sin embargo se definió que esta acción va a estar en plan de choque, y se desarrollara durante el primer trimestre de la vigencia 2023. 
Nota: No se reporta avance porcentual presupuestal, ya que no se tiene programación</t>
  </si>
  <si>
    <t>Para la actual vigencia la acción se encuentra implementada con la realización de un facebook live reflexiones sobre derechos y liderazgos de las mujeres afrocolombianas, espacio que fue realizada el 21 de mayo del año en curso y el cual conto con la participación de Mabel Lara, Idalmy Minotta y Beatriz Ramirez Abella.
Nota: No se refleja avance porcentual presupuestal, ya que no se cuenta con una programción de recursos</t>
  </si>
  <si>
    <t>Mónica Tenorio 
Marcia Castro</t>
  </si>
  <si>
    <t>3114540842
3123329906</t>
  </si>
  <si>
    <t>mtenorio@sdmujer.gov.co
mycastro@sdmujer.gov.co</t>
  </si>
  <si>
    <t xml:space="preserve">Erika Natalia Moreno Salamanca
</t>
  </si>
  <si>
    <t>emoreno@sdmujer.gov.co, ialmeciga@sdmujer.gov.co</t>
  </si>
  <si>
    <t>Para el periodo reportado la acción se encuentra implementada con la construcción del documento en el cual se abordan las brechas de las mujeres negras/afrocolombianas en Bogotá para el goce efectivo de sus derechos, se encuentra pendiente proceso de socialización del mismo a las integrantes de la Subcomisión de Mujer y Género de la Comisión Consultiva Distrital de Comunidades Negras, Afrocolombianas, Raizales y Palenqueras, sin embargo el 3 de noviembre del 2022 se realizó una primera socialización de los resultados de dicho documento a mujeres negras/afrocolombianas en general.</t>
  </si>
  <si>
    <t xml:space="preserve"> La SDMujer  establece compromiso de realizar reunión entre  y las integrantes de la Subcomisión de Mujer y Género de la comisión consultiva Distrital de Comunidades Negras, Afrocolombianas, para  avanzar en una propuesta conjunta   que permita viabilizar la implementación de la acción. A partir de la reformulación de la pregunta de investigación y el cronograma de trabajo para desarrollar la misma. </t>
  </si>
  <si>
    <t xml:space="preserve"> Actualmente se cuenta con un primer borrador de la circular de contratación, la cual pretende promover la contratación de talento humano por criterios étnicos a nivel interno. Adicionalmente esta se encuentra en revisión de las distintas dependencias de la SDMUJER responsables de los procesos jurídicos y de talento humano . </t>
  </si>
  <si>
    <t>En esta acción se incorporó el enfoque diferencial por medio de reconocimiento de los usos y costumbres, y brindando garatia de derechos en la implementación</t>
  </si>
  <si>
    <t xml:space="preserve">Teniendo en cuenta que no tiene programación, no se reporta avance.
Se han realizado distintos diálogos con la Subcomisión de Mujer y Género de la Comisión Consultiva Distrital de Comunidades Negras, Afrocolombianas, Raizales y Palenqueras en los cuales se realizó planteamiento de dos propuestas en bajo las cuales movilizar la acción, la primera propuesta realizada fue recoger una pregunta que las integrantes de la Subcomisión consideraran pertinente para que desde la Dirección de Gestión de Conocimiento de la SDMujer se avanzara en el proceso de investigación que diera respuesta a la misma y además de ello visibilizara cumpliera con el objetivo de la acción concertada. De acuerdo a ello las consultivas aportan la siguiente pregunta ¿Qué ha hecho la secretaria Distrital de la Mujer desde su creación hasta la fecha, para la eliminación de todas las formas de discriminación racial y violencia contra las niñas y mujeres negras/afrocolombianas? 
En concordancia con lo anterior las integrantes de la subcomisión consideran pertinente que la investigación se realice dando respuesta a dicha pregunta, además de ello que dicho proceso de investigación se dé con la participación activa de las mujeres de la subcomisión quienes desarrollarían la misma. De acuerdo a lo anterior se realizó socialización de la pregunta construida por la Subcomisión de Mujer Género de la Comisión Consultiva Distrital de Comunidades Negras, Afrocolombianas, Raizales y Palenqueras a la entidad. Sin embargo, desde la Dirección de Enfoque Diferencial de la SDMujer se recibe la retroalimentación de que la pregunta construida por las integrantes de la subcomisión no es viable ya que no cumple con los criterios necesarios para una pregunta de investigación, de acuerdo a ello se procede a socializarla a las integrantes de la subcomisión. 
Posteriormente desde la Dirección de Enfoque Diferencial de la SDMujer se realiza una segunda propuesta para el desarrollo o implementación de la acción afirmativa desde la cual se propone realizar la investigación en la cual se avance en una serie de recomendaciones para la implementación de la Ruta de Prevención, Atención, Integral y Seguimiento a casos de Racismo y Discriminación Étnico Racial en el Sistema Educativo de Bogotá y el Directorio de protocolos de atención integral para la convivencia escolar y el ejercicio de los derechos humanos, sexuales y reproductivos. sin embargo, cuando se realiza socialización de dicha propuesta a las integrantes de la subcomisión estas manifiestan que no lo consideran viable y que para avanzar en dicho tema se debe dialogar con la Secretaría de Educación, y en concordancia con lo planteado las subcomisionadas suspenden el dialogo frente a la acción sin llegar a un acuerdo frente a la implementación de la misma. 
</t>
  </si>
  <si>
    <t xml:space="preserve">Se dio cumplimiento al acuerdo con el envio del documento respecto a la acción afirmativa. De haber lugar a ajustes por solicitud de las consultiva negra y afrocolombiana se aplicaran dichas recomendaciones.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</si>
</sst>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6" formatCode="&quot;$&quot;\ #,##0;[Red]\-&quot;$&quot;\ #,##0"/>
    <numFmt numFmtId="44" formatCode="_-&quot;$&quot;\ * #,##0.00_-;\-&quot;$&quot;\ * #,##0.00_-;_-&quot;$&quot;\ * &quot;-&quot;??_-;_-@_-"/>
    <numFmt numFmtId="164" formatCode="_(* #,##0_);_(* \(#,##0\);_(* &quot;-&quot;_);_(@_)"/>
    <numFmt numFmtId="165" formatCode="_(* #,##0.00_);_(* \(#,##0.00\);_(* &quot;-&quot;??_);_(@_)"/>
    <numFmt numFmtId="166" formatCode="_-[$$-409]* #,##0.00_ ;_-[$$-409]* \-#,##0.00\ ;_-[$$-409]* &quot;-&quot;??_ ;_-@_ "/>
    <numFmt numFmtId="167" formatCode="_(&quot;$&quot;\ * #,##0_);_(&quot;$&quot;\ * \(#,##0\);_(&quot;$&quot;\ * &quot;-&quot;_);_(@_)"/>
    <numFmt numFmtId="168" formatCode="_(&quot;$&quot;\ * #,##0.00_);_(&quot;$&quot;\ * \(#,##0.00\);_(&quot;$&quot;\ * &quot;-&quot;??_);_(@_)"/>
    <numFmt numFmtId="169" formatCode="&quot;$&quot;\ #,##0"/>
    <numFmt numFmtId="170" formatCode="&quot;$&quot;#,##0;[Red]&quot;$&quot;#,##0"/>
    <numFmt numFmtId="171" formatCode="0.0%"/>
    <numFmt numFmtId="172" formatCode="d/m/yyyy"/>
    <numFmt numFmtId="173" formatCode="_-* #,##0_-;\-* #,##0_-;_-* &quot;-&quot;??_-;_-@"/>
    <numFmt numFmtId="174" formatCode="_-&quot;$&quot;\ * #,##0_-;\-&quot;$&quot;\ * #,##0_-;_-&quot;$&quot;\ * &quot;-&quot;??_-;_-@"/>
    <numFmt numFmtId="175" formatCode="&quot;$&quot;#,##0"/>
    <numFmt numFmtId="176" formatCode="_-* #,##0.00\ _€_-;\-* #,##0.00\ _€_-;_-* &quot;-&quot;??\ _€_-;_-@"/>
    <numFmt numFmtId="177" formatCode="_-* #,##0.000\ _€_-;\-* #,##0.000\ _€_-;_-* &quot;-&quot;??\ _€_-;_-@"/>
    <numFmt numFmtId="178" formatCode="&quot;$&quot;\ #,##0.000"/>
    <numFmt numFmtId="179" formatCode="_-&quot;$&quot;\ * #,##0_-;\-&quot;$&quot;\ * #,##0_-;_-&quot;$&quot;\ * &quot;-&quot;_-;_-@"/>
    <numFmt numFmtId="180" formatCode="&quot;$&quot;\ #,##0_);[Red]\(&quot;$&quot;\ #,##0\)"/>
    <numFmt numFmtId="181" formatCode="&quot;$&quot;#,##0;[Red]\-&quot;$&quot;#,##0"/>
    <numFmt numFmtId="182" formatCode="_-&quot;$&quot;\ * #,##0_-;\-&quot;$&quot;\ * #,##0_-;_-&quot;$&quot;\ * &quot;-&quot;??_-;_-@_-"/>
    <numFmt numFmtId="183" formatCode="_-[$$-409]* #,##0_ ;_-[$$-409]* \-#,##0\ ;_-[$$-409]* &quot;-&quot;??_ ;_-@_ "/>
  </numFmts>
  <fonts count="32" x14ac:knownFonts="1">
    <font>
      <sz val="11"/>
      <color theme="1"/>
      <name val="Calibri"/>
      <scheme val="minor"/>
    </font>
    <font>
      <sz val="11"/>
      <color theme="1"/>
      <name val="Calibri"/>
      <family val="2"/>
      <scheme val="minor"/>
    </font>
    <font>
      <b/>
      <sz val="12"/>
      <color theme="1"/>
      <name val="Arial"/>
      <family val="2"/>
    </font>
    <font>
      <sz val="11"/>
      <name val="Calibri"/>
      <family val="2"/>
    </font>
    <font>
      <sz val="12"/>
      <color theme="1"/>
      <name val="Arial"/>
      <family val="2"/>
    </font>
    <font>
      <sz val="12"/>
      <color rgb="FF000000"/>
      <name val="Arial"/>
      <family val="2"/>
    </font>
    <font>
      <sz val="11"/>
      <color rgb="FF000000"/>
      <name val="Arial"/>
      <family val="2"/>
    </font>
    <font>
      <sz val="12"/>
      <color rgb="FF202124"/>
      <name val="Arial"/>
      <family val="2"/>
    </font>
    <font>
      <sz val="12"/>
      <color rgb="FFFF0000"/>
      <name val="Arial"/>
      <family val="2"/>
    </font>
    <font>
      <u/>
      <sz val="12"/>
      <color rgb="FF0000FF"/>
      <name val="Arial"/>
      <family val="2"/>
    </font>
    <font>
      <sz val="10"/>
      <color theme="1"/>
      <name val="Arial"/>
      <family val="2"/>
    </font>
    <font>
      <u/>
      <sz val="11"/>
      <color theme="10"/>
      <name val="Arial"/>
      <family val="2"/>
    </font>
    <font>
      <sz val="10"/>
      <color rgb="FFFF0000"/>
      <name val="Arial"/>
      <family val="2"/>
    </font>
    <font>
      <sz val="11"/>
      <color theme="1"/>
      <name val="Arial"/>
      <family val="2"/>
    </font>
    <font>
      <u/>
      <sz val="11"/>
      <color rgb="FF0563C1"/>
      <name val="Calibri"/>
      <family val="2"/>
    </font>
    <font>
      <u/>
      <sz val="11"/>
      <color theme="10"/>
      <name val="Calibri"/>
      <family val="2"/>
    </font>
    <font>
      <sz val="13"/>
      <color rgb="FF000000"/>
      <name val="Arial"/>
      <family val="2"/>
    </font>
    <font>
      <sz val="10"/>
      <color rgb="FF000000"/>
      <name val="Arial"/>
      <family val="2"/>
    </font>
    <font>
      <u/>
      <sz val="12"/>
      <color theme="1"/>
      <name val="Arial"/>
      <family val="2"/>
    </font>
    <font>
      <sz val="11"/>
      <color rgb="FF000000"/>
      <name val="Calibri"/>
      <family val="2"/>
    </font>
    <font>
      <sz val="11"/>
      <color theme="1"/>
      <name val="Calibri"/>
      <family val="2"/>
    </font>
    <font>
      <sz val="12"/>
      <color rgb="FF5F6368"/>
      <name val="Roboto"/>
    </font>
    <font>
      <sz val="11"/>
      <color rgb="FF444444"/>
      <name val="Arial"/>
      <family val="2"/>
    </font>
    <font>
      <sz val="11"/>
      <color rgb="FFC00000"/>
      <name val="Arial"/>
      <family val="2"/>
    </font>
    <font>
      <sz val="11"/>
      <color theme="1"/>
      <name val="Calibri"/>
      <family val="2"/>
      <scheme val="minor"/>
    </font>
    <font>
      <sz val="12"/>
      <color rgb="FF000000"/>
      <name val="Arial"/>
      <family val="2"/>
      <charset val="1"/>
    </font>
    <font>
      <b/>
      <sz val="12"/>
      <color rgb="FF000000"/>
      <name val="Arial"/>
      <family val="2"/>
    </font>
    <font>
      <sz val="11"/>
      <color rgb="FF000000"/>
      <name val="Calibri"/>
      <family val="2"/>
      <scheme val="minor"/>
    </font>
    <font>
      <sz val="11"/>
      <color theme="1"/>
      <name val="Calibri"/>
      <family val="2"/>
      <scheme val="minor"/>
    </font>
    <font>
      <sz val="12"/>
      <name val="Arial"/>
      <family val="2"/>
    </font>
    <font>
      <sz val="10"/>
      <name val="Arial"/>
      <family val="2"/>
    </font>
    <font>
      <u/>
      <sz val="11"/>
      <color theme="10"/>
      <name val="Calibri"/>
      <family val="2"/>
      <scheme val="minor"/>
    </font>
  </fonts>
  <fills count="22">
    <fill>
      <patternFill patternType="none"/>
    </fill>
    <fill>
      <patternFill patternType="gray125"/>
    </fill>
    <fill>
      <patternFill patternType="solid">
        <fgColor rgb="FFAEABAB"/>
        <bgColor rgb="FFAEABAB"/>
      </patternFill>
    </fill>
    <fill>
      <patternFill patternType="solid">
        <fgColor theme="0"/>
        <bgColor theme="0"/>
      </patternFill>
    </fill>
    <fill>
      <patternFill patternType="solid">
        <fgColor rgb="FFD8D8D8"/>
        <bgColor rgb="FFD8D8D8"/>
      </patternFill>
    </fill>
    <fill>
      <patternFill patternType="solid">
        <fgColor rgb="FFFFD965"/>
        <bgColor rgb="FFFFD965"/>
      </patternFill>
    </fill>
    <fill>
      <patternFill patternType="solid">
        <fgColor rgb="FFFFFF00"/>
        <bgColor rgb="FFFFFF00"/>
      </patternFill>
    </fill>
    <fill>
      <patternFill patternType="solid">
        <fgColor rgb="FFC5E0B3"/>
        <bgColor rgb="FFC5E0B3"/>
      </patternFill>
    </fill>
    <fill>
      <patternFill patternType="solid">
        <fgColor rgb="FFBDD6EE"/>
        <bgColor rgb="FFBDD6EE"/>
      </patternFill>
    </fill>
    <fill>
      <patternFill patternType="solid">
        <fgColor rgb="FFB4C6E7"/>
        <bgColor rgb="FFB4C6E7"/>
      </patternFill>
    </fill>
    <fill>
      <patternFill patternType="solid">
        <fgColor rgb="FFFFE598"/>
        <bgColor rgb="FFFFE598"/>
      </patternFill>
    </fill>
    <fill>
      <patternFill patternType="solid">
        <fgColor rgb="FFDEEAF6"/>
        <bgColor rgb="FFDEEAF6"/>
      </patternFill>
    </fill>
    <fill>
      <patternFill patternType="solid">
        <fgColor rgb="FFFFFFFF"/>
        <bgColor rgb="FFFFFFFF"/>
      </patternFill>
    </fill>
    <fill>
      <patternFill patternType="solid">
        <fgColor rgb="FFE2EFD9"/>
        <bgColor rgb="FFE2EFD9"/>
      </patternFill>
    </fill>
    <fill>
      <patternFill patternType="solid">
        <fgColor rgb="FFFEF2CB"/>
        <bgColor rgb="FFFEF2CB"/>
      </patternFill>
    </fill>
    <fill>
      <patternFill patternType="solid">
        <fgColor rgb="FFE2EFDA"/>
        <bgColor rgb="FFE2EFDA"/>
      </patternFill>
    </fill>
    <fill>
      <patternFill patternType="solid">
        <fgColor rgb="FFFFC000"/>
        <bgColor rgb="FFFFFF00"/>
      </patternFill>
    </fill>
    <fill>
      <patternFill patternType="solid">
        <fgColor rgb="FFFFC000"/>
        <bgColor indexed="64"/>
      </patternFill>
    </fill>
    <fill>
      <patternFill patternType="solid">
        <fgColor rgb="FFFFC000"/>
        <bgColor rgb="FFFFD965"/>
      </patternFill>
    </fill>
    <fill>
      <patternFill patternType="solid">
        <fgColor rgb="FFFFFFFF"/>
        <bgColor indexed="64"/>
      </patternFill>
    </fill>
    <fill>
      <patternFill patternType="solid">
        <fgColor rgb="FFFFFF00"/>
        <bgColor indexed="64"/>
      </patternFill>
    </fill>
    <fill>
      <patternFill patternType="solid">
        <fgColor theme="9" tint="0.59999389629810485"/>
        <bgColor indexed="64"/>
      </patternFill>
    </fill>
  </fills>
  <borders count="26">
    <border>
      <left/>
      <right/>
      <top/>
      <bottom/>
      <diagonal/>
    </border>
    <border>
      <left/>
      <right/>
      <top style="thin">
        <color rgb="FF000000"/>
      </top>
      <bottom style="thin">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medium">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
      <left/>
      <right style="thin">
        <color rgb="FF000000"/>
      </right>
      <top/>
      <bottom/>
      <diagonal/>
    </border>
    <border>
      <left/>
      <right style="thin">
        <color rgb="FFFF0000"/>
      </right>
      <top/>
      <bottom style="thin">
        <color rgb="FF000000"/>
      </bottom>
      <diagonal/>
    </border>
    <border>
      <left style="thin">
        <color rgb="FFFF0000"/>
      </left>
      <right style="thin">
        <color rgb="FF000000"/>
      </right>
      <top/>
      <bottom style="thin">
        <color rgb="FF000000"/>
      </bottom>
      <diagonal/>
    </border>
    <border>
      <left style="thin">
        <color rgb="FFFF0000"/>
      </left>
      <right style="thin">
        <color rgb="FF000000"/>
      </right>
      <top/>
      <bottom/>
      <diagonal/>
    </border>
    <border>
      <left style="thin">
        <color rgb="FF000000"/>
      </left>
      <right style="thin">
        <color rgb="FFFF0000"/>
      </right>
      <top/>
      <bottom style="thin">
        <color rgb="FF000000"/>
      </bottom>
      <diagonal/>
    </border>
    <border>
      <left/>
      <right style="thin">
        <color rgb="FFFF0000"/>
      </right>
      <top/>
      <bottom/>
      <diagonal/>
    </border>
    <border>
      <left style="thin">
        <color rgb="FFFF0000"/>
      </left>
      <right style="thin">
        <color rgb="FF000000"/>
      </right>
      <top/>
      <bottom style="thin">
        <color rgb="FFFF0000"/>
      </bottom>
      <diagonal/>
    </border>
    <border>
      <left/>
      <right style="thin">
        <color rgb="FF000000"/>
      </right>
      <top/>
      <bottom style="thin">
        <color rgb="FFFF0000"/>
      </bottom>
      <diagonal/>
    </border>
    <border>
      <left style="thin">
        <color indexed="64"/>
      </left>
      <right style="thin">
        <color indexed="64"/>
      </right>
      <top style="thin">
        <color indexed="64"/>
      </top>
      <bottom style="thin">
        <color indexed="64"/>
      </bottom>
      <diagonal/>
    </border>
  </borders>
  <cellStyleXfs count="6">
    <xf numFmtId="0" fontId="0" fillId="0" borderId="0"/>
    <xf numFmtId="44" fontId="24" fillId="0" borderId="0" applyFont="0" applyFill="0" applyBorder="0" applyAlignment="0" applyProtection="0"/>
    <xf numFmtId="9" fontId="28" fillId="0" borderId="0" applyFont="0" applyFill="0" applyBorder="0" applyAlignment="0" applyProtection="0"/>
    <xf numFmtId="0" fontId="1" fillId="0" borderId="2"/>
    <xf numFmtId="44" fontId="1" fillId="0" borderId="2" applyFont="0" applyFill="0" applyBorder="0" applyAlignment="0" applyProtection="0"/>
    <xf numFmtId="0" fontId="31" fillId="0" borderId="2" applyNumberFormat="0" applyFill="0" applyBorder="0" applyAlignment="0" applyProtection="0"/>
  </cellStyleXfs>
  <cellXfs count="762">
    <xf numFmtId="0" fontId="0" fillId="0" borderId="0" xfId="0"/>
    <xf numFmtId="0" fontId="2" fillId="3" borderId="2" xfId="0" applyFont="1" applyFill="1" applyBorder="1" applyAlignment="1">
      <alignment horizontal="center" vertical="center" wrapText="1"/>
    </xf>
    <xf numFmtId="0" fontId="2" fillId="0" borderId="0" xfId="0" applyFont="1" applyAlignment="1">
      <alignment horizontal="center" vertical="center" wrapText="1"/>
    </xf>
    <xf numFmtId="0" fontId="4" fillId="3" borderId="2" xfId="0" applyFont="1" applyFill="1" applyBorder="1" applyAlignment="1">
      <alignment horizontal="center" vertical="center" wrapText="1"/>
    </xf>
    <xf numFmtId="0" fontId="4" fillId="0" borderId="0" xfId="0" applyFont="1" applyAlignment="1">
      <alignment horizontal="center" vertical="center" wrapText="1"/>
    </xf>
    <xf numFmtId="9" fontId="4" fillId="3" borderId="2" xfId="0" applyNumberFormat="1" applyFont="1" applyFill="1" applyBorder="1" applyAlignment="1">
      <alignment horizontal="center" vertical="center" wrapText="1"/>
    </xf>
    <xf numFmtId="0" fontId="4" fillId="3" borderId="2" xfId="0" applyFont="1" applyFill="1" applyBorder="1" applyAlignment="1">
      <alignment vertical="top" wrapText="1"/>
    </xf>
    <xf numFmtId="0" fontId="2" fillId="8" borderId="9" xfId="0" applyFont="1" applyFill="1" applyBorder="1" applyAlignment="1">
      <alignment horizontal="center" vertical="center" wrapText="1"/>
    </xf>
    <xf numFmtId="9" fontId="2" fillId="11" borderId="9" xfId="0" applyNumberFormat="1" applyFont="1" applyFill="1" applyBorder="1" applyAlignment="1">
      <alignment horizontal="center" vertical="center" wrapText="1"/>
    </xf>
    <xf numFmtId="0" fontId="2" fillId="8" borderId="9" xfId="0" applyFont="1" applyFill="1" applyBorder="1" applyAlignment="1">
      <alignment vertical="center" wrapText="1"/>
    </xf>
    <xf numFmtId="9" fontId="2" fillId="9" borderId="9" xfId="0" applyNumberFormat="1" applyFont="1" applyFill="1" applyBorder="1" applyAlignment="1">
      <alignment horizontal="center" vertical="center" wrapText="1"/>
    </xf>
    <xf numFmtId="0" fontId="2" fillId="9" borderId="9" xfId="0" applyFont="1" applyFill="1" applyBorder="1" applyAlignment="1">
      <alignment horizontal="center" vertical="center" wrapText="1"/>
    </xf>
    <xf numFmtId="0" fontId="2" fillId="9" borderId="4" xfId="0" applyFont="1" applyFill="1" applyBorder="1" applyAlignment="1">
      <alignment horizontal="center" vertical="center" wrapText="1"/>
    </xf>
    <xf numFmtId="0" fontId="4" fillId="0" borderId="4" xfId="0" applyFont="1" applyBorder="1" applyAlignment="1">
      <alignment horizontal="center" vertical="center" wrapText="1"/>
    </xf>
    <xf numFmtId="49" fontId="4" fillId="0" borderId="4" xfId="0" applyNumberFormat="1" applyFont="1" applyBorder="1" applyAlignment="1">
      <alignment horizontal="center" vertical="center" wrapText="1"/>
    </xf>
    <xf numFmtId="14" fontId="4" fillId="0" borderId="4" xfId="0" applyNumberFormat="1" applyFont="1" applyBorder="1" applyAlignment="1">
      <alignment horizontal="center" vertical="center" wrapText="1"/>
    </xf>
    <xf numFmtId="169" fontId="4" fillId="0" borderId="4" xfId="0" applyNumberFormat="1" applyFont="1" applyBorder="1" applyAlignment="1">
      <alignment horizontal="center" vertical="center" wrapText="1"/>
    </xf>
    <xf numFmtId="9" fontId="4"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1" fontId="4" fillId="0" borderId="4" xfId="0" applyNumberFormat="1" applyFont="1" applyBorder="1" applyAlignment="1">
      <alignment horizontal="center" vertical="center" wrapText="1"/>
    </xf>
    <xf numFmtId="170" fontId="4" fillId="0" borderId="4"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9" fontId="5" fillId="0" borderId="4" xfId="0" applyNumberFormat="1" applyFont="1" applyBorder="1" applyAlignment="1">
      <alignment horizontal="center" vertical="center" wrapText="1"/>
    </xf>
    <xf numFmtId="169" fontId="4" fillId="0" borderId="4" xfId="0" applyNumberFormat="1" applyFont="1" applyBorder="1" applyAlignment="1">
      <alignment horizontal="center" vertical="center"/>
    </xf>
    <xf numFmtId="0" fontId="4" fillId="12" borderId="4" xfId="0" applyFont="1" applyFill="1" applyBorder="1" applyAlignment="1">
      <alignment horizontal="center" vertical="center" wrapText="1"/>
    </xf>
    <xf numFmtId="169" fontId="4" fillId="12" borderId="4" xfId="0" applyNumberFormat="1" applyFont="1" applyFill="1" applyBorder="1" applyAlignment="1">
      <alignment horizontal="center" vertical="center"/>
    </xf>
    <xf numFmtId="0" fontId="6" fillId="0" borderId="0" xfId="0" applyFont="1" applyAlignment="1">
      <alignment wrapText="1"/>
    </xf>
    <xf numFmtId="0" fontId="4" fillId="0" borderId="12" xfId="0" applyFont="1" applyBorder="1" applyAlignment="1">
      <alignment horizontal="center" vertical="center" wrapText="1"/>
    </xf>
    <xf numFmtId="0" fontId="4" fillId="0" borderId="4" xfId="0" applyFont="1" applyBorder="1" applyAlignment="1">
      <alignment wrapText="1"/>
    </xf>
    <xf numFmtId="14" fontId="4" fillId="12" borderId="4" xfId="0" applyNumberFormat="1" applyFont="1" applyFill="1" applyBorder="1" applyAlignment="1">
      <alignment horizontal="center" vertical="center" wrapText="1"/>
    </xf>
    <xf numFmtId="9" fontId="4" fillId="12" borderId="4" xfId="0" applyNumberFormat="1" applyFont="1" applyFill="1" applyBorder="1" applyAlignment="1">
      <alignment horizontal="center" vertical="center" wrapText="1"/>
    </xf>
    <xf numFmtId="169" fontId="4" fillId="12" borderId="13" xfId="0" applyNumberFormat="1" applyFont="1" applyFill="1" applyBorder="1" applyAlignment="1">
      <alignment horizontal="center" vertical="center" wrapText="1"/>
    </xf>
    <xf numFmtId="169" fontId="4" fillId="12" borderId="4" xfId="0" applyNumberFormat="1" applyFont="1" applyFill="1" applyBorder="1" applyAlignment="1">
      <alignment horizontal="center" vertical="center" wrapText="1"/>
    </xf>
    <xf numFmtId="0" fontId="4" fillId="0" borderId="14" xfId="0" applyFont="1" applyBorder="1" applyAlignment="1">
      <alignment wrapText="1"/>
    </xf>
    <xf numFmtId="9" fontId="4" fillId="0" borderId="14"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5" fillId="0" borderId="14" xfId="0" applyFont="1" applyBorder="1" applyAlignment="1">
      <alignment horizontal="center" vertical="center" wrapText="1"/>
    </xf>
    <xf numFmtId="0" fontId="7" fillId="12" borderId="2" xfId="0" applyFont="1" applyFill="1" applyBorder="1" applyAlignment="1">
      <alignment horizontal="center" vertical="center" wrapText="1"/>
    </xf>
    <xf numFmtId="0" fontId="4" fillId="12" borderId="10" xfId="0" applyFont="1" applyFill="1" applyBorder="1" applyAlignment="1">
      <alignment horizontal="center" vertical="center" wrapText="1"/>
    </xf>
    <xf numFmtId="0" fontId="4" fillId="12" borderId="2" xfId="0" applyFont="1" applyFill="1" applyBorder="1" applyAlignment="1">
      <alignment horizontal="center" vertical="center" wrapText="1"/>
    </xf>
    <xf numFmtId="9" fontId="4" fillId="0" borderId="4" xfId="0" applyNumberFormat="1" applyFont="1" applyBorder="1" applyAlignment="1">
      <alignment horizontal="center" vertical="top" wrapText="1"/>
    </xf>
    <xf numFmtId="0" fontId="4" fillId="0" borderId="4" xfId="0" applyFont="1" applyBorder="1" applyAlignment="1">
      <alignment horizontal="center" vertical="top" wrapText="1"/>
    </xf>
    <xf numFmtId="14" fontId="4" fillId="0" borderId="4" xfId="0" applyNumberFormat="1" applyFont="1" applyBorder="1" applyAlignment="1">
      <alignment horizontal="center" vertical="center" wrapText="1" readingOrder="1"/>
    </xf>
    <xf numFmtId="0" fontId="5" fillId="0" borderId="0" xfId="0" applyFont="1" applyAlignment="1">
      <alignment vertical="top" wrapText="1"/>
    </xf>
    <xf numFmtId="0" fontId="4" fillId="0" borderId="4" xfId="0" applyFont="1" applyBorder="1" applyAlignment="1">
      <alignment horizontal="left" vertical="center" wrapText="1"/>
    </xf>
    <xf numFmtId="169" fontId="4" fillId="0" borderId="14" xfId="0" applyNumberFormat="1" applyFont="1" applyBorder="1" applyAlignment="1">
      <alignment horizontal="center" vertical="center" wrapText="1"/>
    </xf>
    <xf numFmtId="169" fontId="4" fillId="0" borderId="4" xfId="0" applyNumberFormat="1" applyFont="1" applyBorder="1" applyAlignment="1">
      <alignment horizontal="center" vertical="top" wrapText="1"/>
    </xf>
    <xf numFmtId="0" fontId="4" fillId="0" borderId="0" xfId="0" applyFont="1"/>
    <xf numFmtId="172" fontId="4" fillId="0" borderId="4" xfId="0" applyNumberFormat="1" applyFont="1" applyBorder="1" applyAlignment="1">
      <alignment horizontal="center" vertical="center" wrapText="1"/>
    </xf>
    <xf numFmtId="167" fontId="4" fillId="0" borderId="4" xfId="0" applyNumberFormat="1" applyFont="1" applyBorder="1" applyAlignment="1">
      <alignment horizontal="center" vertical="center" wrapText="1"/>
    </xf>
    <xf numFmtId="169" fontId="5" fillId="0" borderId="4" xfId="0" applyNumberFormat="1" applyFont="1" applyBorder="1" applyAlignment="1">
      <alignment horizontal="right"/>
    </xf>
    <xf numFmtId="0" fontId="2" fillId="0" borderId="4" xfId="0" applyFont="1" applyBorder="1" applyAlignment="1">
      <alignment horizontal="center" vertical="center" wrapText="1"/>
    </xf>
    <xf numFmtId="173" fontId="4" fillId="0" borderId="4" xfId="0" applyNumberFormat="1" applyFont="1" applyBorder="1" applyAlignment="1">
      <alignment horizontal="center" vertical="center" wrapText="1"/>
    </xf>
    <xf numFmtId="0" fontId="5" fillId="0" borderId="4" xfId="0" applyFont="1" applyBorder="1" applyAlignment="1">
      <alignment horizontal="right"/>
    </xf>
    <xf numFmtId="0" fontId="4" fillId="0" borderId="4" xfId="0" applyFont="1" applyBorder="1" applyAlignment="1">
      <alignment vertical="center" wrapText="1"/>
    </xf>
    <xf numFmtId="0" fontId="4" fillId="0" borderId="0" xfId="0" applyFont="1" applyAlignment="1">
      <alignment vertical="center"/>
    </xf>
    <xf numFmtId="0" fontId="4" fillId="12" borderId="4" xfId="0" applyFont="1" applyFill="1" applyBorder="1" applyAlignment="1">
      <alignment horizontal="center" vertical="top" wrapText="1"/>
    </xf>
    <xf numFmtId="172" fontId="4" fillId="12" borderId="4" xfId="0" applyNumberFormat="1" applyFont="1" applyFill="1" applyBorder="1" applyAlignment="1">
      <alignment horizontal="center" vertical="center" wrapText="1"/>
    </xf>
    <xf numFmtId="1" fontId="4" fillId="12" borderId="4" xfId="0" applyNumberFormat="1" applyFont="1" applyFill="1" applyBorder="1" applyAlignment="1">
      <alignment horizontal="center" vertical="center" wrapText="1"/>
    </xf>
    <xf numFmtId="169" fontId="4" fillId="12" borderId="11" xfId="0" applyNumberFormat="1" applyFont="1" applyFill="1" applyBorder="1" applyAlignment="1">
      <alignment horizontal="center" vertical="center" wrapText="1"/>
    </xf>
    <xf numFmtId="0" fontId="4" fillId="12" borderId="4" xfId="0" applyFont="1" applyFill="1" applyBorder="1" applyAlignment="1">
      <alignment horizontal="left" vertical="center" wrapText="1"/>
    </xf>
    <xf numFmtId="0" fontId="4" fillId="12" borderId="2" xfId="0" applyFont="1" applyFill="1" applyBorder="1" applyAlignment="1">
      <alignment horizontal="left" vertical="center"/>
    </xf>
    <xf numFmtId="169" fontId="10" fillId="0" borderId="4" xfId="0" applyNumberFormat="1" applyFont="1" applyBorder="1" applyAlignment="1">
      <alignment horizontal="center" vertical="center" wrapText="1"/>
    </xf>
    <xf numFmtId="9" fontId="10" fillId="0" borderId="4"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xf>
    <xf numFmtId="0" fontId="4" fillId="12" borderId="2" xfId="0" applyFont="1" applyFill="1" applyBorder="1"/>
    <xf numFmtId="172" fontId="4" fillId="0" borderId="4" xfId="0" applyNumberFormat="1" applyFont="1" applyBorder="1" applyAlignment="1">
      <alignment horizontal="center" vertical="top" wrapText="1"/>
    </xf>
    <xf numFmtId="168" fontId="4" fillId="0" borderId="4" xfId="0" applyNumberFormat="1" applyFont="1" applyBorder="1" applyAlignment="1">
      <alignment horizontal="center" vertical="top" wrapText="1"/>
    </xf>
    <xf numFmtId="167" fontId="4" fillId="0" borderId="4" xfId="0" applyNumberFormat="1" applyFont="1" applyBorder="1" applyAlignment="1">
      <alignment horizontal="center" vertical="top" wrapText="1"/>
    </xf>
    <xf numFmtId="0" fontId="4" fillId="0" borderId="0" xfId="0" applyFont="1" applyAlignment="1">
      <alignment horizontal="center" vertical="top" wrapText="1"/>
    </xf>
    <xf numFmtId="169" fontId="5" fillId="0" borderId="4" xfId="0" applyNumberFormat="1" applyFont="1" applyBorder="1" applyAlignment="1">
      <alignment horizontal="center" vertical="center" wrapText="1"/>
    </xf>
    <xf numFmtId="0" fontId="4" fillId="0" borderId="0" xfId="0" applyFont="1" applyAlignment="1">
      <alignment vertical="top"/>
    </xf>
    <xf numFmtId="9" fontId="4" fillId="0" borderId="4" xfId="0" applyNumberFormat="1" applyFont="1" applyBorder="1" applyAlignment="1">
      <alignment horizontal="right" vertical="center" wrapText="1"/>
    </xf>
    <xf numFmtId="0" fontId="8" fillId="0" borderId="4" xfId="0" applyFont="1" applyBorder="1" applyAlignment="1">
      <alignment horizontal="center" vertical="center" wrapText="1"/>
    </xf>
    <xf numFmtId="174" fontId="4" fillId="0" borderId="4" xfId="0" applyNumberFormat="1" applyFont="1" applyBorder="1" applyAlignment="1">
      <alignment horizontal="center" vertical="center" wrapText="1"/>
    </xf>
    <xf numFmtId="175" fontId="5" fillId="0" borderId="4" xfId="0" applyNumberFormat="1" applyFont="1" applyBorder="1" applyAlignment="1">
      <alignment horizontal="right"/>
    </xf>
    <xf numFmtId="0" fontId="4" fillId="0" borderId="4" xfId="0" applyFont="1" applyBorder="1" applyAlignment="1">
      <alignment vertical="top" wrapText="1"/>
    </xf>
    <xf numFmtId="176" fontId="4" fillId="12" borderId="4" xfId="0" applyNumberFormat="1" applyFont="1" applyFill="1" applyBorder="1" applyAlignment="1">
      <alignment horizontal="center" vertical="center" wrapText="1"/>
    </xf>
    <xf numFmtId="177" fontId="4" fillId="12" borderId="4" xfId="0" applyNumberFormat="1" applyFont="1" applyFill="1" applyBorder="1" applyAlignment="1">
      <alignment horizontal="center" vertical="center" wrapText="1"/>
    </xf>
    <xf numFmtId="0" fontId="4" fillId="12" borderId="2" xfId="0" applyFont="1" applyFill="1" applyBorder="1" applyAlignment="1">
      <alignment vertical="top" wrapText="1"/>
    </xf>
    <xf numFmtId="0" fontId="4" fillId="12" borderId="4" xfId="0" applyFont="1" applyFill="1" applyBorder="1" applyAlignment="1">
      <alignment horizontal="center" vertical="top"/>
    </xf>
    <xf numFmtId="9" fontId="12" fillId="0" borderId="4" xfId="0" applyNumberFormat="1" applyFont="1" applyBorder="1" applyAlignment="1">
      <alignment horizontal="center" vertical="center" wrapText="1"/>
    </xf>
    <xf numFmtId="0" fontId="10" fillId="0" borderId="4" xfId="0" applyFont="1" applyBorder="1" applyAlignment="1">
      <alignment horizontal="left" vertical="center"/>
    </xf>
    <xf numFmtId="169" fontId="10" fillId="13" borderId="4" xfId="0" applyNumberFormat="1" applyFont="1" applyFill="1" applyBorder="1" applyAlignment="1">
      <alignment horizontal="center" vertical="center" wrapText="1"/>
    </xf>
    <xf numFmtId="9" fontId="10" fillId="13" borderId="4" xfId="0" applyNumberFormat="1" applyFont="1" applyFill="1" applyBorder="1" applyAlignment="1">
      <alignment horizontal="center" vertical="center" wrapText="1"/>
    </xf>
    <xf numFmtId="0" fontId="10" fillId="13" borderId="4" xfId="0" applyFont="1" applyFill="1" applyBorder="1" applyAlignment="1">
      <alignment horizontal="center" vertical="center" wrapText="1"/>
    </xf>
    <xf numFmtId="0" fontId="10" fillId="13" borderId="4" xfId="0" applyFont="1" applyFill="1" applyBorder="1" applyAlignment="1">
      <alignment vertical="center" wrapText="1"/>
    </xf>
    <xf numFmtId="0" fontId="5" fillId="0" borderId="0" xfId="0" applyFont="1" applyAlignment="1">
      <alignment horizontal="center" vertical="center" wrapText="1"/>
    </xf>
    <xf numFmtId="0" fontId="13" fillId="0" borderId="0" xfId="0" applyFont="1" applyAlignment="1">
      <alignment wrapText="1"/>
    </xf>
    <xf numFmtId="0" fontId="13" fillId="0" borderId="4" xfId="0" applyFont="1" applyBorder="1" applyAlignment="1">
      <alignment horizontal="center" vertical="center" wrapText="1"/>
    </xf>
    <xf numFmtId="0" fontId="4" fillId="0" borderId="4" xfId="0" applyFont="1" applyBorder="1" applyAlignment="1">
      <alignment horizontal="left" vertical="top" wrapText="1"/>
    </xf>
    <xf numFmtId="167" fontId="4" fillId="12" borderId="4" xfId="0" applyNumberFormat="1" applyFont="1" applyFill="1" applyBorder="1" applyAlignment="1">
      <alignment horizontal="center" vertical="center" wrapText="1"/>
    </xf>
    <xf numFmtId="0" fontId="4" fillId="12" borderId="4" xfId="0" applyFont="1" applyFill="1" applyBorder="1" applyAlignment="1">
      <alignment horizontal="left" vertical="top" wrapText="1"/>
    </xf>
    <xf numFmtId="0" fontId="4" fillId="12" borderId="4" xfId="0" applyFont="1" applyFill="1" applyBorder="1" applyAlignment="1">
      <alignment horizontal="left" vertical="top"/>
    </xf>
    <xf numFmtId="172" fontId="4" fillId="0" borderId="4" xfId="0" applyNumberFormat="1" applyFont="1" applyBorder="1" applyAlignment="1">
      <alignment horizontal="center" vertical="center" wrapText="1" readingOrder="1"/>
    </xf>
    <xf numFmtId="0" fontId="13" fillId="0" borderId="4" xfId="0" applyFont="1" applyBorder="1" applyAlignment="1">
      <alignment wrapText="1"/>
    </xf>
    <xf numFmtId="0" fontId="6" fillId="12" borderId="4" xfId="0" applyFont="1" applyFill="1" applyBorder="1" applyAlignment="1">
      <alignment horizontal="center" wrapText="1"/>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6" fillId="12" borderId="0" xfId="0" applyFont="1" applyFill="1" applyAlignment="1">
      <alignment horizontal="center" wrapText="1"/>
    </xf>
    <xf numFmtId="171" fontId="4" fillId="0" borderId="4" xfId="0" applyNumberFormat="1" applyFont="1" applyBorder="1" applyAlignment="1">
      <alignment horizontal="center" vertical="center" wrapText="1"/>
    </xf>
    <xf numFmtId="0" fontId="14" fillId="0" borderId="4" xfId="0" applyFont="1" applyBorder="1" applyAlignment="1">
      <alignment horizontal="center" vertical="center" wrapText="1"/>
    </xf>
    <xf numFmtId="178" fontId="4" fillId="0" borderId="4" xfId="0" applyNumberFormat="1" applyFont="1" applyBorder="1" applyAlignment="1">
      <alignment horizontal="center" vertical="center" wrapText="1"/>
    </xf>
    <xf numFmtId="9" fontId="8" fillId="0" borderId="4" xfId="0" applyNumberFormat="1" applyFont="1" applyBorder="1" applyAlignment="1">
      <alignment horizontal="center" vertical="center" wrapText="1"/>
    </xf>
    <xf numFmtId="169" fontId="4" fillId="0" borderId="0" xfId="0" applyNumberFormat="1" applyFont="1" applyAlignment="1">
      <alignment horizontal="center" vertical="center" wrapText="1"/>
    </xf>
    <xf numFmtId="9" fontId="4" fillId="0" borderId="4" xfId="0" applyNumberFormat="1" applyFont="1" applyBorder="1" applyAlignment="1">
      <alignment horizontal="center" vertical="center"/>
    </xf>
    <xf numFmtId="0" fontId="4" fillId="0" borderId="4" xfId="0" applyFont="1" applyBorder="1" applyAlignment="1">
      <alignment horizontal="center" wrapText="1"/>
    </xf>
    <xf numFmtId="0" fontId="4" fillId="0" borderId="4" xfId="0" applyFont="1" applyBorder="1" applyAlignment="1">
      <alignment vertical="center"/>
    </xf>
    <xf numFmtId="0" fontId="4" fillId="0" borderId="4" xfId="0" applyFont="1" applyBorder="1"/>
    <xf numFmtId="14" fontId="4" fillId="0" borderId="3" xfId="0" applyNumberFormat="1" applyFont="1" applyBorder="1" applyAlignment="1">
      <alignment horizontal="center" vertical="center" wrapText="1"/>
    </xf>
    <xf numFmtId="0" fontId="5" fillId="0" borderId="4" xfId="0" applyFont="1" applyBorder="1" applyAlignment="1">
      <alignment vertical="top" wrapText="1"/>
    </xf>
    <xf numFmtId="165" fontId="4" fillId="0" borderId="4" xfId="0" applyNumberFormat="1" applyFont="1" applyBorder="1" applyAlignment="1">
      <alignment horizontal="center" vertical="center" wrapText="1"/>
    </xf>
    <xf numFmtId="0" fontId="6" fillId="0" borderId="4" xfId="0" applyFont="1" applyBorder="1" applyAlignment="1">
      <alignment vertical="center" wrapText="1"/>
    </xf>
    <xf numFmtId="0" fontId="4" fillId="0" borderId="0" xfId="0" applyFont="1" applyAlignment="1">
      <alignment horizontal="center" vertical="center"/>
    </xf>
    <xf numFmtId="0" fontId="4" fillId="0" borderId="4" xfId="0" applyFont="1" applyBorder="1" applyAlignment="1">
      <alignment horizontal="center" vertical="top"/>
    </xf>
    <xf numFmtId="14" fontId="4" fillId="0" borderId="4" xfId="0" applyNumberFormat="1" applyFont="1" applyBorder="1" applyAlignment="1">
      <alignment horizontal="center" vertical="top" wrapText="1"/>
    </xf>
    <xf numFmtId="169" fontId="4" fillId="0" borderId="4" xfId="0" applyNumberFormat="1" applyFont="1" applyBorder="1" applyAlignment="1">
      <alignment horizontal="center" vertical="top"/>
    </xf>
    <xf numFmtId="9" fontId="4" fillId="0" borderId="4" xfId="0" applyNumberFormat="1" applyFont="1" applyBorder="1" applyAlignment="1">
      <alignment horizontal="center" vertical="top"/>
    </xf>
    <xf numFmtId="0" fontId="4" fillId="0" borderId="14" xfId="0" applyFont="1" applyBorder="1" applyAlignment="1">
      <alignment vertical="top" wrapText="1"/>
    </xf>
    <xf numFmtId="0" fontId="6" fillId="0" borderId="14" xfId="0" applyFont="1" applyBorder="1" applyAlignment="1">
      <alignment vertical="top" wrapText="1"/>
    </xf>
    <xf numFmtId="0" fontId="13" fillId="0" borderId="14" xfId="0" applyFont="1" applyBorder="1" applyAlignment="1">
      <alignment vertical="top" wrapText="1"/>
    </xf>
    <xf numFmtId="0" fontId="4" fillId="0" borderId="0" xfId="0" applyFont="1" applyAlignment="1">
      <alignment horizontal="center" vertical="top"/>
    </xf>
    <xf numFmtId="0" fontId="4" fillId="0" borderId="4" xfId="0" applyFont="1" applyBorder="1" applyAlignment="1">
      <alignment horizontal="center" vertical="center"/>
    </xf>
    <xf numFmtId="3" fontId="4" fillId="0" borderId="4" xfId="0" applyNumberFormat="1" applyFont="1" applyBorder="1" applyAlignment="1">
      <alignment horizontal="center" vertical="center" wrapText="1"/>
    </xf>
    <xf numFmtId="1" fontId="4" fillId="0" borderId="4" xfId="0" applyNumberFormat="1" applyFont="1" applyBorder="1" applyAlignment="1">
      <alignment horizontal="center" vertical="center"/>
    </xf>
    <xf numFmtId="0" fontId="6" fillId="0" borderId="14" xfId="0" applyFont="1" applyBorder="1" applyAlignment="1">
      <alignment vertical="center" wrapText="1"/>
    </xf>
    <xf numFmtId="0" fontId="13" fillId="0" borderId="14" xfId="0" applyFont="1" applyBorder="1" applyAlignment="1">
      <alignment vertical="center" wrapText="1"/>
    </xf>
    <xf numFmtId="168" fontId="4" fillId="0" borderId="4" xfId="0" applyNumberFormat="1" applyFont="1" applyBorder="1" applyAlignment="1">
      <alignment horizontal="center" vertical="center" wrapText="1"/>
    </xf>
    <xf numFmtId="166" fontId="4" fillId="0" borderId="4" xfId="0" applyNumberFormat="1" applyFont="1" applyBorder="1" applyAlignment="1">
      <alignment horizontal="center" vertical="center" wrapText="1"/>
    </xf>
    <xf numFmtId="0" fontId="15" fillId="0" borderId="4" xfId="0" applyFont="1" applyBorder="1" applyAlignment="1">
      <alignment horizontal="center" vertical="center" wrapText="1"/>
    </xf>
    <xf numFmtId="179" fontId="4" fillId="0" borderId="4" xfId="0" applyNumberFormat="1" applyFont="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vertical="center"/>
    </xf>
    <xf numFmtId="0" fontId="4" fillId="14" borderId="4" xfId="0" applyFont="1" applyFill="1" applyBorder="1" applyAlignment="1">
      <alignment horizontal="center" vertical="center" wrapText="1"/>
    </xf>
    <xf numFmtId="168" fontId="4" fillId="14" borderId="4" xfId="0" applyNumberFormat="1" applyFont="1" applyFill="1" applyBorder="1" applyAlignment="1">
      <alignment horizontal="center" vertical="center" wrapText="1"/>
    </xf>
    <xf numFmtId="0" fontId="4" fillId="3" borderId="4" xfId="0" applyFont="1" applyFill="1" applyBorder="1" applyAlignment="1">
      <alignment horizontal="center" vertical="center" wrapText="1"/>
    </xf>
    <xf numFmtId="9" fontId="4" fillId="3" borderId="4" xfId="0" applyNumberFormat="1" applyFont="1" applyFill="1" applyBorder="1" applyAlignment="1">
      <alignment horizontal="center" vertical="center" wrapText="1"/>
    </xf>
    <xf numFmtId="0" fontId="4" fillId="3" borderId="4" xfId="0" applyFont="1" applyFill="1" applyBorder="1" applyAlignment="1">
      <alignment horizontal="center" vertical="top" wrapText="1"/>
    </xf>
    <xf numFmtId="0" fontId="4" fillId="3" borderId="4" xfId="0" applyFont="1" applyFill="1" applyBorder="1" applyAlignment="1">
      <alignment horizontal="left" vertical="center" wrapText="1"/>
    </xf>
    <xf numFmtId="169" fontId="4" fillId="0" borderId="4" xfId="0" applyNumberFormat="1" applyFont="1" applyBorder="1" applyAlignment="1">
      <alignment vertical="center" wrapText="1"/>
    </xf>
    <xf numFmtId="0" fontId="16" fillId="0" borderId="5" xfId="0" applyFont="1" applyBorder="1" applyAlignment="1">
      <alignment vertical="top" wrapText="1"/>
    </xf>
    <xf numFmtId="3" fontId="13" fillId="0" borderId="4" xfId="0" applyNumberFormat="1" applyFont="1" applyBorder="1" applyAlignment="1">
      <alignment horizontal="center" vertical="center"/>
    </xf>
    <xf numFmtId="0" fontId="5" fillId="0" borderId="0" xfId="0" applyFont="1" applyAlignment="1">
      <alignment vertical="center" wrapText="1"/>
    </xf>
    <xf numFmtId="0" fontId="4" fillId="3" borderId="11" xfId="0" applyFont="1" applyFill="1" applyBorder="1" applyAlignment="1">
      <alignment horizontal="center" vertical="center" wrapText="1"/>
    </xf>
    <xf numFmtId="180" fontId="4" fillId="0" borderId="4" xfId="0" applyNumberFormat="1" applyFont="1" applyBorder="1" applyAlignment="1">
      <alignment horizontal="center" vertical="center" wrapText="1"/>
    </xf>
    <xf numFmtId="0" fontId="5" fillId="0" borderId="4" xfId="0" applyFont="1" applyBorder="1" applyAlignment="1">
      <alignment vertical="center" wrapText="1"/>
    </xf>
    <xf numFmtId="166" fontId="4" fillId="3" borderId="4" xfId="0" applyNumberFormat="1" applyFont="1" applyFill="1" applyBorder="1" applyAlignment="1">
      <alignment horizontal="center" vertical="center" wrapText="1"/>
    </xf>
    <xf numFmtId="0" fontId="4" fillId="3" borderId="4" xfId="0" applyFont="1" applyFill="1" applyBorder="1" applyAlignment="1">
      <alignment horizontal="left" vertical="top" wrapText="1"/>
    </xf>
    <xf numFmtId="168" fontId="4" fillId="0" borderId="4" xfId="0" applyNumberFormat="1" applyFont="1" applyBorder="1" applyAlignment="1">
      <alignment vertical="center"/>
    </xf>
    <xf numFmtId="180" fontId="4" fillId="0" borderId="4" xfId="0" applyNumberFormat="1" applyFont="1" applyBorder="1" applyAlignment="1">
      <alignment vertical="center"/>
    </xf>
    <xf numFmtId="0" fontId="5" fillId="3" borderId="0" xfId="0" applyFont="1" applyFill="1" applyAlignment="1">
      <alignment vertical="center" wrapText="1"/>
    </xf>
    <xf numFmtId="169" fontId="4" fillId="0" borderId="4" xfId="0" applyNumberFormat="1" applyFont="1" applyBorder="1" applyAlignment="1">
      <alignment vertical="center"/>
    </xf>
    <xf numFmtId="9" fontId="4" fillId="0" borderId="4" xfId="0" applyNumberFormat="1" applyFont="1" applyBorder="1" applyAlignment="1">
      <alignment vertical="center"/>
    </xf>
    <xf numFmtId="9" fontId="4" fillId="0" borderId="4" xfId="0" applyNumberFormat="1" applyFont="1" applyBorder="1" applyAlignment="1">
      <alignment vertical="center" wrapText="1"/>
    </xf>
    <xf numFmtId="0" fontId="4" fillId="12" borderId="16" xfId="0" applyFont="1" applyFill="1" applyBorder="1" applyAlignment="1">
      <alignment vertical="center" wrapText="1"/>
    </xf>
    <xf numFmtId="9" fontId="4" fillId="0" borderId="4" xfId="0" applyNumberFormat="1" applyFont="1" applyBorder="1" applyAlignment="1">
      <alignment horizontal="left" vertical="center" wrapText="1"/>
    </xf>
    <xf numFmtId="181" fontId="4" fillId="0" borderId="4" xfId="0" applyNumberFormat="1" applyFont="1" applyBorder="1" applyAlignment="1">
      <alignment horizontal="left" vertical="center" wrapText="1"/>
    </xf>
    <xf numFmtId="169" fontId="4" fillId="0" borderId="4" xfId="0" applyNumberFormat="1" applyFont="1" applyBorder="1" applyAlignment="1">
      <alignment horizontal="left" vertical="center" wrapText="1"/>
    </xf>
    <xf numFmtId="169" fontId="4" fillId="3" borderId="4" xfId="0" applyNumberFormat="1" applyFont="1" applyFill="1" applyBorder="1" applyAlignment="1">
      <alignment horizontal="left" vertical="center" wrapText="1"/>
    </xf>
    <xf numFmtId="9" fontId="4" fillId="3" borderId="4" xfId="0" applyNumberFormat="1" applyFont="1" applyFill="1" applyBorder="1" applyAlignment="1">
      <alignment horizontal="left" vertical="center" wrapText="1"/>
    </xf>
    <xf numFmtId="169" fontId="4" fillId="3" borderId="4" xfId="0" applyNumberFormat="1" applyFont="1" applyFill="1" applyBorder="1" applyAlignment="1">
      <alignment horizontal="center" vertical="center" wrapText="1"/>
    </xf>
    <xf numFmtId="9" fontId="8" fillId="3" borderId="4" xfId="0" applyNumberFormat="1" applyFont="1" applyFill="1" applyBorder="1" applyAlignment="1">
      <alignment horizontal="left" vertical="center" wrapText="1"/>
    </xf>
    <xf numFmtId="14" fontId="4" fillId="0" borderId="4" xfId="0" applyNumberFormat="1" applyFont="1" applyBorder="1" applyAlignment="1">
      <alignment horizontal="left" vertical="center" wrapText="1"/>
    </xf>
    <xf numFmtId="0" fontId="4" fillId="3" borderId="4" xfId="0" applyFont="1" applyFill="1" applyBorder="1" applyAlignment="1">
      <alignment horizontal="right" vertical="center" wrapText="1"/>
    </xf>
    <xf numFmtId="9" fontId="4" fillId="3" borderId="4" xfId="0" applyNumberFormat="1" applyFont="1" applyFill="1" applyBorder="1" applyAlignment="1">
      <alignment horizontal="right" vertical="center" wrapText="1"/>
    </xf>
    <xf numFmtId="49" fontId="4" fillId="3" borderId="4" xfId="0" applyNumberFormat="1" applyFont="1" applyFill="1" applyBorder="1" applyAlignment="1">
      <alignment horizontal="center" wrapText="1"/>
    </xf>
    <xf numFmtId="181" fontId="4" fillId="0" borderId="4" xfId="0" applyNumberFormat="1" applyFont="1" applyBorder="1" applyAlignment="1">
      <alignment vertical="center"/>
    </xf>
    <xf numFmtId="6" fontId="4" fillId="3" borderId="4" xfId="0" applyNumberFormat="1" applyFont="1" applyFill="1" applyBorder="1" applyAlignment="1">
      <alignment horizontal="center" vertical="center" wrapText="1"/>
    </xf>
    <xf numFmtId="6" fontId="4" fillId="0" borderId="4" xfId="0" applyNumberFormat="1" applyFont="1" applyBorder="1" applyAlignment="1">
      <alignment horizontal="left" vertical="center" wrapText="1"/>
    </xf>
    <xf numFmtId="6" fontId="4" fillId="3" borderId="4" xfId="0" applyNumberFormat="1" applyFont="1" applyFill="1" applyBorder="1" applyAlignment="1">
      <alignment horizontal="left" vertical="center" wrapText="1"/>
    </xf>
    <xf numFmtId="0" fontId="4" fillId="0" borderId="4" xfId="0" applyFont="1" applyBorder="1" applyAlignment="1">
      <alignment horizontal="left" vertical="center"/>
    </xf>
    <xf numFmtId="0" fontId="4" fillId="0" borderId="4" xfId="0" applyFont="1" applyBorder="1" applyAlignment="1">
      <alignment horizontal="left"/>
    </xf>
    <xf numFmtId="0" fontId="4" fillId="6" borderId="4" xfId="0" applyFont="1" applyFill="1" applyBorder="1" applyAlignment="1">
      <alignment horizontal="left" vertical="center" wrapText="1"/>
    </xf>
    <xf numFmtId="169" fontId="4" fillId="0" borderId="4" xfId="0" applyNumberFormat="1" applyFont="1" applyBorder="1" applyAlignment="1">
      <alignment horizontal="left" vertical="center"/>
    </xf>
    <xf numFmtId="167" fontId="4" fillId="0" borderId="4" xfId="0" applyNumberFormat="1" applyFont="1" applyBorder="1" applyAlignment="1">
      <alignment horizontal="left" vertical="center" wrapText="1"/>
    </xf>
    <xf numFmtId="0" fontId="5" fillId="0" borderId="4" xfId="0" applyFont="1" applyBorder="1" applyAlignment="1">
      <alignment horizontal="center"/>
    </xf>
    <xf numFmtId="9" fontId="4" fillId="0" borderId="4" xfId="0" applyNumberFormat="1" applyFont="1" applyBorder="1" applyAlignment="1">
      <alignment horizontal="left" vertical="center"/>
    </xf>
    <xf numFmtId="0" fontId="4" fillId="0" borderId="0" xfId="0" applyFont="1" applyAlignment="1">
      <alignment horizontal="left"/>
    </xf>
    <xf numFmtId="9" fontId="5" fillId="0" borderId="14" xfId="0" applyNumberFormat="1" applyFont="1" applyBorder="1" applyAlignment="1">
      <alignment horizontal="center"/>
    </xf>
    <xf numFmtId="0" fontId="5" fillId="0" borderId="14" xfId="0" applyFont="1" applyBorder="1" applyAlignment="1">
      <alignment horizontal="center"/>
    </xf>
    <xf numFmtId="0" fontId="5" fillId="0" borderId="14" xfId="0" applyFont="1" applyBorder="1" applyAlignment="1">
      <alignment horizontal="left" wrapText="1"/>
    </xf>
    <xf numFmtId="9" fontId="4" fillId="0" borderId="14" xfId="0" applyNumberFormat="1" applyFont="1" applyBorder="1"/>
    <xf numFmtId="9" fontId="4" fillId="0" borderId="14" xfId="0" applyNumberFormat="1" applyFont="1" applyBorder="1" applyAlignment="1">
      <alignment wrapText="1"/>
    </xf>
    <xf numFmtId="0" fontId="4" fillId="0" borderId="14" xfId="0" applyFont="1" applyBorder="1"/>
    <xf numFmtId="9" fontId="4" fillId="12" borderId="4" xfId="0" applyNumberFormat="1" applyFont="1" applyFill="1" applyBorder="1" applyAlignment="1">
      <alignment horizontal="left" vertical="center" wrapText="1"/>
    </xf>
    <xf numFmtId="9" fontId="17" fillId="0" borderId="14" xfId="0" applyNumberFormat="1" applyFont="1" applyBorder="1" applyAlignment="1">
      <alignment vertical="center"/>
    </xf>
    <xf numFmtId="0" fontId="10" fillId="0" borderId="14" xfId="0" applyFont="1" applyBorder="1" applyAlignment="1">
      <alignment vertical="center" wrapText="1"/>
    </xf>
    <xf numFmtId="9" fontId="10" fillId="0" borderId="14" xfId="0" applyNumberFormat="1" applyFont="1" applyBorder="1" applyAlignment="1">
      <alignment vertical="center" wrapText="1"/>
    </xf>
    <xf numFmtId="0" fontId="10" fillId="0" borderId="14" xfId="0" applyFont="1" applyBorder="1" applyAlignment="1">
      <alignment wrapText="1"/>
    </xf>
    <xf numFmtId="9" fontId="17" fillId="0" borderId="14" xfId="0" applyNumberFormat="1" applyFont="1" applyBorder="1" applyAlignment="1">
      <alignment horizontal="center" vertical="center"/>
    </xf>
    <xf numFmtId="9" fontId="10" fillId="0" borderId="14" xfId="0" applyNumberFormat="1" applyFont="1" applyBorder="1" applyAlignment="1">
      <alignment horizontal="center" vertical="center" wrapText="1"/>
    </xf>
    <xf numFmtId="0" fontId="4" fillId="0" borderId="0" xfId="0" applyFont="1" applyAlignment="1">
      <alignment horizontal="left" vertical="center"/>
    </xf>
    <xf numFmtId="172" fontId="4" fillId="0" borderId="4" xfId="0" applyNumberFormat="1" applyFont="1" applyBorder="1" applyAlignment="1">
      <alignment horizontal="left" vertical="center" wrapText="1"/>
    </xf>
    <xf numFmtId="3" fontId="4" fillId="0" borderId="4" xfId="0" applyNumberFormat="1" applyFont="1" applyBorder="1" applyAlignment="1">
      <alignment horizontal="left" vertical="center" wrapText="1"/>
    </xf>
    <xf numFmtId="2" fontId="4" fillId="0" borderId="4" xfId="0" applyNumberFormat="1" applyFont="1" applyBorder="1" applyAlignment="1">
      <alignment horizontal="left" vertical="center"/>
    </xf>
    <xf numFmtId="0" fontId="4" fillId="0" borderId="14" xfId="0" applyFont="1" applyBorder="1" applyAlignment="1">
      <alignment horizontal="left" vertical="center" wrapText="1"/>
    </xf>
    <xf numFmtId="0" fontId="4" fillId="0" borderId="1" xfId="0" applyFont="1" applyBorder="1" applyAlignment="1">
      <alignment horizontal="left" vertical="center" wrapText="1"/>
    </xf>
    <xf numFmtId="0" fontId="4" fillId="12" borderId="2" xfId="0" applyFont="1" applyFill="1" applyBorder="1" applyAlignment="1">
      <alignment horizontal="left"/>
    </xf>
    <xf numFmtId="2" fontId="4" fillId="12" borderId="4" xfId="0" applyNumberFormat="1" applyFont="1" applyFill="1" applyBorder="1" applyAlignment="1">
      <alignment horizontal="left" vertical="center"/>
    </xf>
    <xf numFmtId="9" fontId="4" fillId="6" borderId="4" xfId="0" applyNumberFormat="1" applyFont="1" applyFill="1" applyBorder="1" applyAlignment="1">
      <alignment horizontal="left" vertical="center" wrapText="1"/>
    </xf>
    <xf numFmtId="9" fontId="4" fillId="0" borderId="14" xfId="0" applyNumberFormat="1" applyFont="1" applyBorder="1" applyAlignment="1">
      <alignment horizontal="center" vertical="center"/>
    </xf>
    <xf numFmtId="14" fontId="4" fillId="6" borderId="4" xfId="0" applyNumberFormat="1" applyFont="1" applyFill="1" applyBorder="1" applyAlignment="1">
      <alignment horizontal="left" vertical="center" wrapText="1"/>
    </xf>
    <xf numFmtId="9" fontId="4" fillId="0" borderId="14" xfId="0" applyNumberFormat="1" applyFont="1" applyBorder="1" applyAlignment="1">
      <alignment vertical="center"/>
    </xf>
    <xf numFmtId="9" fontId="4" fillId="0" borderId="14" xfId="0" applyNumberFormat="1" applyFont="1" applyBorder="1" applyAlignment="1">
      <alignment vertical="center" wrapText="1"/>
    </xf>
    <xf numFmtId="0" fontId="4" fillId="0" borderId="14" xfId="0" applyFont="1" applyBorder="1" applyAlignment="1">
      <alignment vertical="center" wrapText="1"/>
    </xf>
    <xf numFmtId="169" fontId="4" fillId="12" borderId="4" xfId="0" applyNumberFormat="1" applyFont="1" applyFill="1" applyBorder="1" applyAlignment="1">
      <alignment horizontal="left" vertical="center"/>
    </xf>
    <xf numFmtId="9" fontId="4" fillId="12" borderId="4" xfId="0" applyNumberFormat="1" applyFont="1" applyFill="1" applyBorder="1" applyAlignment="1">
      <alignment horizontal="left" vertical="center"/>
    </xf>
    <xf numFmtId="0" fontId="18" fillId="0" borderId="4" xfId="0" applyFont="1" applyBorder="1" applyAlignment="1">
      <alignment horizontal="left" vertical="center" wrapText="1"/>
    </xf>
    <xf numFmtId="169" fontId="4" fillId="12" borderId="4" xfId="0" applyNumberFormat="1" applyFont="1" applyFill="1" applyBorder="1" applyAlignment="1">
      <alignment horizontal="left" vertical="center" wrapText="1"/>
    </xf>
    <xf numFmtId="171" fontId="4" fillId="0" borderId="4" xfId="0" applyNumberFormat="1" applyFont="1" applyBorder="1" applyAlignment="1">
      <alignment vertical="center" wrapText="1"/>
    </xf>
    <xf numFmtId="0" fontId="4" fillId="0" borderId="3" xfId="0" applyFont="1" applyBorder="1" applyAlignment="1">
      <alignment vertical="center" wrapText="1"/>
    </xf>
    <xf numFmtId="9" fontId="4" fillId="0" borderId="17" xfId="0" applyNumberFormat="1" applyFont="1" applyBorder="1" applyAlignment="1">
      <alignment vertical="center" wrapText="1"/>
    </xf>
    <xf numFmtId="0" fontId="4" fillId="12" borderId="4" xfId="0" applyFont="1" applyFill="1" applyBorder="1" applyAlignment="1">
      <alignment horizontal="left" vertical="center"/>
    </xf>
    <xf numFmtId="0" fontId="19" fillId="0" borderId="0" xfId="0" applyFont="1" applyAlignment="1">
      <alignment wrapText="1"/>
    </xf>
    <xf numFmtId="0" fontId="4" fillId="3" borderId="2" xfId="0" applyFont="1" applyFill="1" applyBorder="1" applyAlignment="1">
      <alignment horizontal="left"/>
    </xf>
    <xf numFmtId="167" fontId="4" fillId="6" borderId="4" xfId="0" applyNumberFormat="1" applyFont="1" applyFill="1" applyBorder="1" applyAlignment="1">
      <alignment horizontal="left" vertical="center" wrapText="1"/>
    </xf>
    <xf numFmtId="0" fontId="4" fillId="0" borderId="4" xfId="0" applyFont="1" applyBorder="1" applyAlignment="1">
      <alignment horizontal="center"/>
    </xf>
    <xf numFmtId="0" fontId="5" fillId="0" borderId="3" xfId="0" applyFont="1" applyBorder="1" applyAlignment="1">
      <alignment horizontal="left" wrapText="1"/>
    </xf>
    <xf numFmtId="0" fontId="4" fillId="12" borderId="11" xfId="0" applyFont="1" applyFill="1" applyBorder="1" applyAlignment="1">
      <alignment horizontal="left" wrapText="1"/>
    </xf>
    <xf numFmtId="9" fontId="4" fillId="12" borderId="4" xfId="0" applyNumberFormat="1" applyFont="1" applyFill="1" applyBorder="1" applyAlignment="1">
      <alignment horizontal="left" wrapText="1"/>
    </xf>
    <xf numFmtId="9" fontId="8" fillId="0" borderId="14" xfId="0" applyNumberFormat="1" applyFont="1" applyBorder="1" applyAlignment="1">
      <alignment wrapText="1"/>
    </xf>
    <xf numFmtId="0" fontId="8" fillId="0" borderId="14" xfId="0" applyFont="1" applyBorder="1" applyAlignment="1">
      <alignment wrapText="1"/>
    </xf>
    <xf numFmtId="0" fontId="4" fillId="0" borderId="14" xfId="0" applyFont="1" applyBorder="1" applyAlignment="1">
      <alignment horizontal="center"/>
    </xf>
    <xf numFmtId="0" fontId="4" fillId="0" borderId="14" xfId="0" applyFont="1" applyBorder="1" applyAlignment="1">
      <alignment horizontal="left" wrapText="1"/>
    </xf>
    <xf numFmtId="0" fontId="5" fillId="0" borderId="4" xfId="0" applyFont="1" applyBorder="1" applyAlignment="1">
      <alignment horizontal="left" wrapText="1"/>
    </xf>
    <xf numFmtId="6" fontId="4" fillId="12" borderId="11" xfId="0" applyNumberFormat="1" applyFont="1" applyFill="1" applyBorder="1" applyAlignment="1">
      <alignment horizontal="left" vertical="center" wrapText="1"/>
    </xf>
    <xf numFmtId="0" fontId="4" fillId="12" borderId="11" xfId="0" applyFont="1" applyFill="1" applyBorder="1" applyAlignment="1">
      <alignment horizontal="left" vertical="center" wrapText="1"/>
    </xf>
    <xf numFmtId="6" fontId="4" fillId="0" borderId="4" xfId="0" applyNumberFormat="1" applyFont="1" applyBorder="1" applyAlignment="1">
      <alignment vertical="center" wrapText="1"/>
    </xf>
    <xf numFmtId="9" fontId="4" fillId="0" borderId="0" xfId="0" applyNumberFormat="1" applyFont="1" applyAlignment="1">
      <alignment vertical="center" wrapText="1"/>
    </xf>
    <xf numFmtId="169" fontId="4" fillId="12" borderId="13" xfId="0" applyNumberFormat="1" applyFont="1" applyFill="1" applyBorder="1" applyAlignment="1">
      <alignment horizontal="left" vertical="center" wrapText="1"/>
    </xf>
    <xf numFmtId="171" fontId="4" fillId="12" borderId="4" xfId="0" applyNumberFormat="1" applyFont="1" applyFill="1" applyBorder="1" applyAlignment="1">
      <alignment horizontal="left" vertical="center" wrapText="1"/>
    </xf>
    <xf numFmtId="0" fontId="4" fillId="12" borderId="10" xfId="0" applyFont="1" applyFill="1" applyBorder="1" applyAlignment="1">
      <alignment horizontal="left" vertical="center" wrapText="1"/>
    </xf>
    <xf numFmtId="9" fontId="8" fillId="0" borderId="14" xfId="0" applyNumberFormat="1" applyFont="1" applyBorder="1"/>
    <xf numFmtId="10" fontId="4" fillId="0" borderId="14" xfId="0" applyNumberFormat="1" applyFont="1" applyBorder="1" applyAlignment="1">
      <alignment wrapText="1"/>
    </xf>
    <xf numFmtId="1" fontId="4" fillId="0" borderId="4" xfId="0" applyNumberFormat="1" applyFont="1" applyBorder="1" applyAlignment="1">
      <alignment horizontal="left" vertical="center" wrapText="1"/>
    </xf>
    <xf numFmtId="167" fontId="4" fillId="0" borderId="4" xfId="0" applyNumberFormat="1" applyFont="1" applyBorder="1" applyAlignment="1">
      <alignment horizontal="center" vertical="top"/>
    </xf>
    <xf numFmtId="0" fontId="5" fillId="12" borderId="4" xfId="0" applyFont="1" applyFill="1" applyBorder="1" applyAlignment="1">
      <alignment horizontal="center"/>
    </xf>
    <xf numFmtId="168" fontId="4" fillId="12" borderId="16" xfId="0" applyNumberFormat="1" applyFont="1" applyFill="1" applyBorder="1" applyAlignment="1">
      <alignment horizontal="center" vertical="top" wrapText="1"/>
    </xf>
    <xf numFmtId="9" fontId="4" fillId="12" borderId="16" xfId="0" applyNumberFormat="1" applyFont="1" applyFill="1" applyBorder="1" applyAlignment="1">
      <alignment horizontal="center" vertical="top"/>
    </xf>
    <xf numFmtId="0" fontId="4" fillId="12" borderId="16" xfId="0" applyFont="1" applyFill="1" applyBorder="1" applyAlignment="1">
      <alignment horizontal="center" vertical="top"/>
    </xf>
    <xf numFmtId="4" fontId="4" fillId="0" borderId="4" xfId="0" applyNumberFormat="1" applyFont="1" applyBorder="1" applyAlignment="1">
      <alignment horizontal="center" vertical="top" wrapText="1"/>
    </xf>
    <xf numFmtId="4" fontId="4" fillId="0" borderId="4" xfId="0" applyNumberFormat="1" applyFont="1" applyBorder="1" applyAlignment="1">
      <alignment horizontal="center" vertical="center" wrapText="1"/>
    </xf>
    <xf numFmtId="4" fontId="20" fillId="0" borderId="4" xfId="0" applyNumberFormat="1" applyFont="1" applyBorder="1" applyAlignment="1">
      <alignment horizontal="center" wrapText="1"/>
    </xf>
    <xf numFmtId="4" fontId="20" fillId="0" borderId="4" xfId="0" applyNumberFormat="1" applyFont="1" applyBorder="1"/>
    <xf numFmtId="0" fontId="6" fillId="12" borderId="0" xfId="0" applyFont="1" applyFill="1" applyAlignment="1">
      <alignment vertical="center" wrapText="1"/>
    </xf>
    <xf numFmtId="0" fontId="6" fillId="12" borderId="4" xfId="0" applyFont="1" applyFill="1" applyBorder="1" applyAlignment="1">
      <alignment horizontal="right" vertical="center" wrapText="1"/>
    </xf>
    <xf numFmtId="0" fontId="4" fillId="0" borderId="0" xfId="0" applyFont="1" applyAlignment="1">
      <alignment vertical="top" wrapText="1"/>
    </xf>
    <xf numFmtId="9" fontId="6" fillId="12" borderId="14" xfId="0" applyNumberFormat="1" applyFont="1" applyFill="1" applyBorder="1" applyAlignment="1">
      <alignment horizontal="center"/>
    </xf>
    <xf numFmtId="0" fontId="6" fillId="12" borderId="14" xfId="0" applyFont="1" applyFill="1" applyBorder="1" applyAlignment="1">
      <alignment horizontal="center"/>
    </xf>
    <xf numFmtId="0" fontId="5" fillId="12" borderId="14" xfId="0" applyFont="1" applyFill="1" applyBorder="1" applyAlignment="1">
      <alignment horizontal="center" vertical="top"/>
    </xf>
    <xf numFmtId="0" fontId="5" fillId="12" borderId="18" xfId="0" applyFont="1" applyFill="1" applyBorder="1" applyAlignment="1">
      <alignment horizontal="center" wrapText="1"/>
    </xf>
    <xf numFmtId="168" fontId="4" fillId="12" borderId="4" xfId="0" applyNumberFormat="1" applyFont="1" applyFill="1" applyBorder="1" applyAlignment="1">
      <alignment horizontal="center" vertical="top"/>
    </xf>
    <xf numFmtId="172" fontId="4" fillId="12" borderId="4" xfId="0" applyNumberFormat="1" applyFont="1" applyFill="1" applyBorder="1" applyAlignment="1">
      <alignment horizontal="center" vertical="top" wrapText="1"/>
    </xf>
    <xf numFmtId="167" fontId="4" fillId="12" borderId="4" xfId="0" applyNumberFormat="1" applyFont="1" applyFill="1" applyBorder="1" applyAlignment="1">
      <alignment horizontal="center" vertical="top" wrapText="1"/>
    </xf>
    <xf numFmtId="0" fontId="4" fillId="12" borderId="4" xfId="0" applyFont="1" applyFill="1" applyBorder="1" applyAlignment="1">
      <alignment vertical="top" wrapText="1"/>
    </xf>
    <xf numFmtId="0" fontId="4" fillId="12" borderId="16" xfId="0" applyFont="1" applyFill="1" applyBorder="1" applyAlignment="1">
      <alignment vertical="top" wrapText="1"/>
    </xf>
    <xf numFmtId="0" fontId="5" fillId="12" borderId="19" xfId="0" applyFont="1" applyFill="1" applyBorder="1"/>
    <xf numFmtId="9" fontId="5" fillId="12" borderId="14" xfId="0" applyNumberFormat="1" applyFont="1" applyFill="1" applyBorder="1" applyAlignment="1">
      <alignment horizontal="right"/>
    </xf>
    <xf numFmtId="0" fontId="5" fillId="12" borderId="14" xfId="0" applyFont="1" applyFill="1" applyBorder="1" applyAlignment="1">
      <alignment horizontal="right"/>
    </xf>
    <xf numFmtId="0" fontId="5" fillId="12" borderId="14" xfId="0" applyFont="1" applyFill="1" applyBorder="1"/>
    <xf numFmtId="0" fontId="5" fillId="12" borderId="18" xfId="0" applyFont="1" applyFill="1" applyBorder="1"/>
    <xf numFmtId="9" fontId="4" fillId="12" borderId="16" xfId="0" applyNumberFormat="1" applyFont="1" applyFill="1" applyBorder="1" applyAlignment="1">
      <alignment vertical="top" wrapText="1"/>
    </xf>
    <xf numFmtId="0" fontId="8" fillId="0" borderId="14" xfId="0" applyFont="1" applyBorder="1" applyAlignment="1">
      <alignment vertical="top" wrapText="1"/>
    </xf>
    <xf numFmtId="9" fontId="8" fillId="0" borderId="14" xfId="0" applyNumberFormat="1" applyFont="1" applyBorder="1" applyAlignment="1">
      <alignment vertical="top" wrapText="1"/>
    </xf>
    <xf numFmtId="0" fontId="4" fillId="12" borderId="10" xfId="0" applyFont="1" applyFill="1" applyBorder="1" applyAlignment="1">
      <alignment horizontal="center" vertical="top" wrapText="1"/>
    </xf>
    <xf numFmtId="0" fontId="5" fillId="12" borderId="19" xfId="0" applyFont="1" applyFill="1" applyBorder="1" applyAlignment="1">
      <alignment horizontal="center"/>
    </xf>
    <xf numFmtId="9" fontId="5" fillId="12" borderId="14" xfId="0" applyNumberFormat="1" applyFont="1" applyFill="1" applyBorder="1" applyAlignment="1">
      <alignment horizontal="center"/>
    </xf>
    <xf numFmtId="0" fontId="5" fillId="12" borderId="14" xfId="0" applyFont="1" applyFill="1" applyBorder="1" applyAlignment="1">
      <alignment horizontal="center"/>
    </xf>
    <xf numFmtId="0" fontId="5" fillId="12" borderId="18" xfId="0" applyFont="1" applyFill="1" applyBorder="1" applyAlignment="1">
      <alignment horizontal="center"/>
    </xf>
    <xf numFmtId="0" fontId="4" fillId="0" borderId="12" xfId="0" applyFont="1" applyBorder="1" applyAlignment="1">
      <alignment horizontal="center" vertical="top" wrapText="1"/>
    </xf>
    <xf numFmtId="0" fontId="12" fillId="0" borderId="14" xfId="0" applyFont="1" applyBorder="1" applyAlignment="1">
      <alignment vertical="top" wrapText="1"/>
    </xf>
    <xf numFmtId="9" fontId="12" fillId="0" borderId="14" xfId="0" applyNumberFormat="1" applyFont="1" applyBorder="1" applyAlignment="1">
      <alignment vertical="top" wrapText="1"/>
    </xf>
    <xf numFmtId="0" fontId="5" fillId="12" borderId="20" xfId="0" applyFont="1" applyFill="1" applyBorder="1" applyAlignment="1">
      <alignment horizontal="center"/>
    </xf>
    <xf numFmtId="0" fontId="5" fillId="12" borderId="17" xfId="0" applyFont="1" applyFill="1" applyBorder="1" applyAlignment="1">
      <alignment horizontal="center"/>
    </xf>
    <xf numFmtId="0" fontId="21" fillId="12" borderId="0" xfId="0" applyFont="1" applyFill="1"/>
    <xf numFmtId="0" fontId="5" fillId="12" borderId="21" xfId="0" applyFont="1" applyFill="1" applyBorder="1" applyAlignment="1">
      <alignment horizontal="center"/>
    </xf>
    <xf numFmtId="169" fontId="4" fillId="0" borderId="15" xfId="0" applyNumberFormat="1" applyFont="1" applyBorder="1" applyAlignment="1">
      <alignment horizontal="center" vertical="top" wrapText="1"/>
    </xf>
    <xf numFmtId="0" fontId="5" fillId="12" borderId="4" xfId="0" applyFont="1" applyFill="1" applyBorder="1"/>
    <xf numFmtId="0" fontId="5" fillId="12" borderId="22" xfId="0" applyFont="1" applyFill="1" applyBorder="1"/>
    <xf numFmtId="3" fontId="5" fillId="0" borderId="14" xfId="0" applyNumberFormat="1" applyFont="1" applyBorder="1" applyAlignment="1">
      <alignment horizontal="center" vertical="top"/>
    </xf>
    <xf numFmtId="9" fontId="5" fillId="0" borderId="14" xfId="0" applyNumberFormat="1" applyFont="1" applyBorder="1" applyAlignment="1">
      <alignment horizontal="center" vertical="top"/>
    </xf>
    <xf numFmtId="0" fontId="5" fillId="0" borderId="14" xfId="0" applyFont="1" applyBorder="1" applyAlignment="1">
      <alignment horizontal="center" vertical="top"/>
    </xf>
    <xf numFmtId="0" fontId="8" fillId="0" borderId="4" xfId="0" applyFont="1" applyBorder="1" applyAlignment="1">
      <alignment horizontal="center" vertical="top" wrapText="1"/>
    </xf>
    <xf numFmtId="9" fontId="8" fillId="0" borderId="5" xfId="0" applyNumberFormat="1" applyFont="1" applyBorder="1" applyAlignment="1">
      <alignment vertical="top" wrapText="1"/>
    </xf>
    <xf numFmtId="0" fontId="22" fillId="0" borderId="4" xfId="0" applyFont="1" applyBorder="1" applyAlignment="1">
      <alignment vertical="top"/>
    </xf>
    <xf numFmtId="0" fontId="5" fillId="12" borderId="23" xfId="0" applyFont="1" applyFill="1" applyBorder="1" applyAlignment="1">
      <alignment horizontal="right"/>
    </xf>
    <xf numFmtId="9" fontId="5" fillId="12" borderId="24" xfId="0" applyNumberFormat="1" applyFont="1" applyFill="1" applyBorder="1" applyAlignment="1">
      <alignment horizontal="right"/>
    </xf>
    <xf numFmtId="0" fontId="5" fillId="12" borderId="4" xfId="0" applyFont="1" applyFill="1" applyBorder="1" applyAlignment="1">
      <alignment horizontal="center" wrapText="1"/>
    </xf>
    <xf numFmtId="0" fontId="22" fillId="0" borderId="5" xfId="0" applyFont="1" applyBorder="1" applyAlignment="1">
      <alignment vertical="top"/>
    </xf>
    <xf numFmtId="0" fontId="4" fillId="12" borderId="4" xfId="0" applyFont="1" applyFill="1" applyBorder="1" applyAlignment="1">
      <alignment horizontal="center" vertical="center"/>
    </xf>
    <xf numFmtId="2" fontId="4" fillId="0" borderId="4" xfId="0" applyNumberFormat="1" applyFont="1" applyBorder="1" applyAlignment="1">
      <alignment horizontal="center" vertical="center" wrapText="1"/>
    </xf>
    <xf numFmtId="10" fontId="4" fillId="0" borderId="4" xfId="0" applyNumberFormat="1"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vertical="center" wrapText="1"/>
    </xf>
    <xf numFmtId="3" fontId="4" fillId="12" borderId="4" xfId="0" applyNumberFormat="1" applyFont="1" applyFill="1" applyBorder="1" applyAlignment="1">
      <alignment horizontal="center" vertical="center" wrapText="1"/>
    </xf>
    <xf numFmtId="167" fontId="4" fillId="12" borderId="13" xfId="0" applyNumberFormat="1" applyFont="1" applyFill="1" applyBorder="1" applyAlignment="1">
      <alignment horizontal="center" vertical="center" wrapText="1"/>
    </xf>
    <xf numFmtId="14" fontId="4" fillId="0" borderId="4" xfId="0" applyNumberFormat="1" applyFont="1" applyBorder="1" applyAlignment="1">
      <alignment horizontal="center" vertical="center"/>
    </xf>
    <xf numFmtId="167" fontId="4" fillId="0" borderId="4" xfId="0" applyNumberFormat="1" applyFont="1" applyBorder="1" applyAlignment="1">
      <alignment vertical="center"/>
    </xf>
    <xf numFmtId="9" fontId="4" fillId="12" borderId="4" xfId="0" applyNumberFormat="1" applyFont="1" applyFill="1" applyBorder="1" applyAlignment="1">
      <alignment horizontal="center" vertical="center"/>
    </xf>
    <xf numFmtId="0" fontId="10" fillId="0" borderId="0" xfId="0" applyFont="1" applyAlignment="1">
      <alignment horizontal="left" vertical="center"/>
    </xf>
    <xf numFmtId="169" fontId="10" fillId="0" borderId="4" xfId="0" applyNumberFormat="1" applyFont="1" applyBorder="1" applyAlignment="1">
      <alignment horizontal="center" vertical="center"/>
    </xf>
    <xf numFmtId="167" fontId="4" fillId="0" borderId="4" xfId="0" applyNumberFormat="1" applyFont="1" applyBorder="1" applyAlignment="1">
      <alignment vertical="center" wrapText="1"/>
    </xf>
    <xf numFmtId="169" fontId="4" fillId="12" borderId="4" xfId="0" applyNumberFormat="1" applyFont="1" applyFill="1" applyBorder="1" applyAlignment="1">
      <alignment vertical="center"/>
    </xf>
    <xf numFmtId="9" fontId="4" fillId="12" borderId="4" xfId="0" applyNumberFormat="1" applyFont="1" applyFill="1" applyBorder="1" applyAlignment="1">
      <alignment vertical="center"/>
    </xf>
    <xf numFmtId="3" fontId="4" fillId="12" borderId="4" xfId="0" applyNumberFormat="1" applyFont="1" applyFill="1" applyBorder="1" applyAlignment="1">
      <alignment vertical="center"/>
    </xf>
    <xf numFmtId="0" fontId="4" fillId="12" borderId="4" xfId="0" applyFont="1" applyFill="1" applyBorder="1" applyAlignment="1">
      <alignment vertical="center" wrapText="1"/>
    </xf>
    <xf numFmtId="22" fontId="4" fillId="0" borderId="4" xfId="0" applyNumberFormat="1" applyFont="1" applyBorder="1" applyAlignment="1">
      <alignment horizontal="center" vertical="center" wrapText="1"/>
    </xf>
    <xf numFmtId="0" fontId="4" fillId="12" borderId="4" xfId="0" applyFont="1" applyFill="1" applyBorder="1" applyAlignment="1">
      <alignment vertical="center"/>
    </xf>
    <xf numFmtId="174" fontId="4" fillId="0" borderId="4" xfId="0" applyNumberFormat="1" applyFont="1" applyBorder="1" applyAlignment="1">
      <alignment vertical="center"/>
    </xf>
    <xf numFmtId="14" fontId="4" fillId="0" borderId="4" xfId="0" applyNumberFormat="1" applyFont="1" applyBorder="1" applyAlignment="1">
      <alignment vertical="center" wrapText="1"/>
    </xf>
    <xf numFmtId="174" fontId="4" fillId="12" borderId="4" xfId="0" applyNumberFormat="1" applyFont="1" applyFill="1" applyBorder="1" applyAlignment="1">
      <alignment vertical="center"/>
    </xf>
    <xf numFmtId="173" fontId="4" fillId="12" borderId="4" xfId="0" applyNumberFormat="1" applyFont="1" applyFill="1" applyBorder="1" applyAlignment="1">
      <alignment horizontal="center" vertical="center"/>
    </xf>
    <xf numFmtId="3" fontId="10" fillId="0" borderId="4" xfId="0" applyNumberFormat="1" applyFont="1" applyBorder="1" applyAlignment="1">
      <alignment horizontal="center" vertical="center"/>
    </xf>
    <xf numFmtId="0" fontId="23" fillId="0" borderId="14" xfId="0" applyFont="1" applyBorder="1"/>
    <xf numFmtId="0" fontId="10" fillId="12" borderId="4" xfId="0" applyFont="1" applyFill="1" applyBorder="1" applyAlignment="1">
      <alignment horizontal="center" vertical="center" wrapText="1"/>
    </xf>
    <xf numFmtId="169" fontId="13" fillId="0" borderId="4" xfId="0" applyNumberFormat="1" applyFont="1" applyBorder="1" applyAlignment="1">
      <alignment horizontal="center" vertical="center" wrapText="1"/>
    </xf>
    <xf numFmtId="14" fontId="4" fillId="0" borderId="14" xfId="0" applyNumberFormat="1" applyFont="1" applyBorder="1" applyAlignment="1">
      <alignment horizontal="center" vertical="center" wrapText="1"/>
    </xf>
    <xf numFmtId="168" fontId="4" fillId="0" borderId="14" xfId="0" applyNumberFormat="1" applyFont="1" applyBorder="1" applyAlignment="1">
      <alignment horizontal="center" vertical="center" wrapText="1"/>
    </xf>
    <xf numFmtId="0" fontId="4" fillId="15" borderId="14" xfId="0" applyFont="1" applyFill="1" applyBorder="1" applyAlignment="1">
      <alignment horizontal="center" vertical="center" wrapText="1"/>
    </xf>
    <xf numFmtId="168" fontId="4" fillId="15" borderId="14" xfId="0" applyNumberFormat="1" applyFont="1" applyFill="1" applyBorder="1" applyAlignment="1">
      <alignment horizontal="center" vertical="center" wrapText="1"/>
    </xf>
    <xf numFmtId="167" fontId="4" fillId="0" borderId="14" xfId="0" applyNumberFormat="1" applyFont="1" applyBorder="1" applyAlignment="1">
      <alignment horizontal="center" vertical="center" wrapText="1"/>
    </xf>
    <xf numFmtId="0" fontId="10" fillId="0" borderId="14" xfId="0" applyFont="1" applyBorder="1" applyAlignment="1">
      <alignment horizontal="center" vertical="center" wrapText="1"/>
    </xf>
    <xf numFmtId="0" fontId="13" fillId="0" borderId="14" xfId="0" applyFont="1" applyBorder="1" applyAlignment="1">
      <alignment horizontal="center" vertical="center" wrapText="1"/>
    </xf>
    <xf numFmtId="169" fontId="13" fillId="0" borderId="14" xfId="0" applyNumberFormat="1" applyFont="1" applyBorder="1" applyAlignment="1">
      <alignment horizontal="center" vertical="center" wrapText="1"/>
    </xf>
    <xf numFmtId="1" fontId="13" fillId="0" borderId="14" xfId="0" applyNumberFormat="1" applyFont="1" applyBorder="1" applyAlignment="1">
      <alignment horizontal="center" vertical="center" wrapText="1"/>
    </xf>
    <xf numFmtId="9" fontId="4" fillId="15" borderId="14" xfId="0" applyNumberFormat="1" applyFont="1" applyFill="1" applyBorder="1" applyAlignment="1">
      <alignment horizontal="center" vertical="center" wrapText="1"/>
    </xf>
    <xf numFmtId="172" fontId="4" fillId="0" borderId="14" xfId="0" applyNumberFormat="1" applyFont="1" applyBorder="1" applyAlignment="1">
      <alignment horizontal="center" vertical="center" wrapText="1"/>
    </xf>
    <xf numFmtId="168" fontId="4" fillId="0" borderId="0" xfId="0" applyNumberFormat="1" applyFont="1" applyAlignment="1">
      <alignment horizontal="center" vertical="center"/>
    </xf>
    <xf numFmtId="167" fontId="4" fillId="0" borderId="0" xfId="0" applyNumberFormat="1" applyFont="1" applyAlignment="1">
      <alignment horizontal="center" vertical="center"/>
    </xf>
    <xf numFmtId="0" fontId="4" fillId="3" borderId="2" xfId="0" applyFont="1" applyFill="1" applyBorder="1" applyAlignment="1">
      <alignment horizontal="center" vertical="center"/>
    </xf>
    <xf numFmtId="9" fontId="4" fillId="3" borderId="2" xfId="0" applyNumberFormat="1" applyFont="1" applyFill="1" applyBorder="1" applyAlignment="1">
      <alignment horizontal="center" vertical="center"/>
    </xf>
    <xf numFmtId="0" fontId="4" fillId="3" borderId="2" xfId="0" applyFont="1" applyFill="1" applyBorder="1" applyAlignment="1">
      <alignment vertical="top"/>
    </xf>
    <xf numFmtId="9" fontId="4" fillId="0" borderId="0" xfId="0" applyNumberFormat="1" applyFont="1" applyAlignment="1">
      <alignment horizontal="center" vertical="center"/>
    </xf>
    <xf numFmtId="0" fontId="4" fillId="0" borderId="11" xfId="0" applyFont="1" applyBorder="1" applyAlignment="1">
      <alignment horizontal="center" vertical="center" wrapText="1"/>
    </xf>
    <xf numFmtId="0" fontId="4" fillId="0" borderId="11" xfId="0" applyFont="1" applyBorder="1" applyAlignment="1">
      <alignment wrapText="1"/>
    </xf>
    <xf numFmtId="14" fontId="4" fillId="0" borderId="11" xfId="0" applyNumberFormat="1" applyFont="1" applyBorder="1" applyAlignment="1">
      <alignment horizontal="center" vertical="center" wrapText="1"/>
    </xf>
    <xf numFmtId="167" fontId="4" fillId="0" borderId="13" xfId="0" applyNumberFormat="1" applyFont="1" applyBorder="1" applyAlignment="1">
      <alignment horizontal="center" vertical="center" wrapText="1"/>
    </xf>
    <xf numFmtId="9" fontId="4" fillId="0" borderId="11" xfId="0" applyNumberFormat="1" applyFont="1" applyBorder="1" applyAlignment="1">
      <alignment horizontal="center" vertical="center" wrapText="1"/>
    </xf>
    <xf numFmtId="169" fontId="4" fillId="0" borderId="13"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0" fontId="4" fillId="0" borderId="16" xfId="0" applyFont="1" applyBorder="1" applyAlignment="1">
      <alignment horizontal="center" vertical="center" wrapText="1"/>
    </xf>
    <xf numFmtId="9" fontId="4" fillId="0" borderId="16"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left" vertical="center" wrapText="1"/>
    </xf>
    <xf numFmtId="14" fontId="4" fillId="0" borderId="9"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169" fontId="4" fillId="0" borderId="9" xfId="0" applyNumberFormat="1" applyFont="1" applyBorder="1" applyAlignment="1">
      <alignment horizontal="center" vertical="center" wrapText="1"/>
    </xf>
    <xf numFmtId="169" fontId="4" fillId="0" borderId="11" xfId="0" applyNumberFormat="1" applyFont="1" applyBorder="1" applyAlignment="1">
      <alignment horizontal="center" vertical="center" wrapText="1"/>
    </xf>
    <xf numFmtId="0" fontId="4" fillId="0" borderId="16" xfId="0" applyFont="1" applyBorder="1" applyAlignment="1">
      <alignment wrapText="1"/>
    </xf>
    <xf numFmtId="0" fontId="4" fillId="0" borderId="16" xfId="0" applyFont="1" applyBorder="1" applyAlignment="1">
      <alignment horizontal="left" vertical="center" wrapText="1"/>
    </xf>
    <xf numFmtId="171" fontId="8" fillId="0" borderId="16" xfId="0" applyNumberFormat="1" applyFont="1" applyBorder="1" applyAlignment="1">
      <alignment horizontal="center" vertical="center" wrapText="1"/>
    </xf>
    <xf numFmtId="0" fontId="4" fillId="0" borderId="11" xfId="0" applyFont="1" applyBorder="1" applyAlignment="1">
      <alignment horizontal="center" vertical="top" wrapText="1"/>
    </xf>
    <xf numFmtId="172" fontId="4" fillId="0" borderId="11" xfId="0" applyNumberFormat="1" applyFont="1" applyBorder="1" applyAlignment="1">
      <alignment horizontal="center" vertical="center" wrapText="1"/>
    </xf>
    <xf numFmtId="1" fontId="4" fillId="0" borderId="11" xfId="0" applyNumberFormat="1" applyFont="1" applyBorder="1" applyAlignment="1">
      <alignment horizontal="center" vertical="center" wrapText="1"/>
    </xf>
    <xf numFmtId="1" fontId="4" fillId="0" borderId="13" xfId="0" applyNumberFormat="1" applyFont="1" applyBorder="1" applyAlignment="1">
      <alignment horizontal="center" vertical="center" wrapText="1"/>
    </xf>
    <xf numFmtId="169" fontId="4" fillId="0" borderId="10" xfId="0" applyNumberFormat="1" applyFont="1" applyBorder="1" applyAlignment="1">
      <alignment horizontal="center" vertical="top" wrapText="1"/>
    </xf>
    <xf numFmtId="0" fontId="4" fillId="0" borderId="13" xfId="0" applyFont="1" applyBorder="1" applyAlignment="1">
      <alignment horizontal="center" vertical="center" wrapText="1"/>
    </xf>
    <xf numFmtId="9" fontId="5" fillId="0" borderId="16" xfId="0" applyNumberFormat="1" applyFont="1" applyBorder="1" applyAlignment="1">
      <alignment horizontal="center"/>
    </xf>
    <xf numFmtId="0" fontId="5" fillId="0" borderId="16" xfId="0" applyFont="1" applyBorder="1" applyAlignment="1">
      <alignment horizontal="center"/>
    </xf>
    <xf numFmtId="9" fontId="5" fillId="0" borderId="16" xfId="0" applyNumberFormat="1" applyFont="1" applyBorder="1" applyAlignment="1">
      <alignment horizontal="center" wrapText="1"/>
    </xf>
    <xf numFmtId="0" fontId="5" fillId="0" borderId="16" xfId="0" applyFont="1" applyBorder="1" applyAlignment="1">
      <alignment horizontal="center" wrapText="1"/>
    </xf>
    <xf numFmtId="0" fontId="5" fillId="0" borderId="16" xfId="0" applyFont="1" applyBorder="1" applyAlignment="1">
      <alignment horizontal="left" wrapText="1"/>
    </xf>
    <xf numFmtId="0" fontId="4" fillId="0" borderId="10" xfId="0" applyFont="1" applyBorder="1" applyAlignment="1">
      <alignment horizontal="center" vertical="top" wrapText="1"/>
    </xf>
    <xf numFmtId="167" fontId="4" fillId="0" borderId="11" xfId="0" applyNumberFormat="1" applyFont="1" applyBorder="1" applyAlignment="1">
      <alignment horizontal="center" vertical="center" wrapText="1"/>
    </xf>
    <xf numFmtId="0" fontId="9" fillId="0" borderId="10" xfId="0" applyFont="1" applyBorder="1" applyAlignment="1">
      <alignment horizontal="center" vertical="center" wrapText="1"/>
    </xf>
    <xf numFmtId="169" fontId="4" fillId="0" borderId="11" xfId="0" applyNumberFormat="1" applyFont="1" applyBorder="1" applyAlignment="1">
      <alignment horizontal="center" vertical="top" wrapText="1"/>
    </xf>
    <xf numFmtId="0" fontId="11" fillId="0" borderId="10" xfId="0" applyFont="1" applyBorder="1" applyAlignment="1">
      <alignment horizontal="center" vertical="top" wrapText="1"/>
    </xf>
    <xf numFmtId="0" fontId="4" fillId="12" borderId="17" xfId="0" applyFont="1" applyFill="1" applyBorder="1" applyAlignment="1">
      <alignment horizontal="left" vertical="top" wrapText="1"/>
    </xf>
    <xf numFmtId="164" fontId="4" fillId="0" borderId="13" xfId="0" applyNumberFormat="1" applyFont="1" applyBorder="1" applyAlignment="1">
      <alignment horizontal="center" vertical="center" wrapText="1"/>
    </xf>
    <xf numFmtId="9" fontId="8" fillId="0" borderId="16" xfId="0" applyNumberFormat="1" applyFont="1" applyBorder="1" applyAlignment="1">
      <alignment horizontal="center" vertical="center" wrapText="1"/>
    </xf>
    <xf numFmtId="9" fontId="4" fillId="0" borderId="10" xfId="0" applyNumberFormat="1" applyFont="1" applyBorder="1" applyAlignment="1">
      <alignment horizontal="center" vertical="center" wrapText="1"/>
    </xf>
    <xf numFmtId="6" fontId="4" fillId="0" borderId="16" xfId="0" applyNumberFormat="1" applyFont="1" applyBorder="1" applyAlignment="1">
      <alignment horizontal="center" vertical="center" wrapText="1"/>
    </xf>
    <xf numFmtId="0" fontId="4" fillId="0" borderId="9" xfId="0" applyFont="1" applyBorder="1" applyAlignment="1">
      <alignment horizontal="center" vertical="top" wrapText="1"/>
    </xf>
    <xf numFmtId="171" fontId="4" fillId="0" borderId="9" xfId="0" applyNumberFormat="1" applyFont="1" applyBorder="1" applyAlignment="1">
      <alignment horizontal="center" vertical="center" wrapText="1"/>
    </xf>
    <xf numFmtId="0" fontId="5" fillId="0" borderId="16" xfId="0" applyFont="1" applyBorder="1" applyAlignment="1">
      <alignment vertical="top" wrapText="1"/>
    </xf>
    <xf numFmtId="0" fontId="5" fillId="0" borderId="9" xfId="0" applyFont="1" applyBorder="1" applyAlignment="1">
      <alignment wrapText="1"/>
    </xf>
    <xf numFmtId="0" fontId="4" fillId="0" borderId="11" xfId="0" applyFont="1" applyBorder="1" applyAlignment="1">
      <alignment horizontal="center" vertical="center"/>
    </xf>
    <xf numFmtId="169" fontId="4" fillId="0" borderId="13" xfId="0" applyNumberFormat="1" applyFont="1" applyBorder="1" applyAlignment="1">
      <alignment horizontal="center" vertical="center"/>
    </xf>
    <xf numFmtId="169" fontId="4" fillId="0" borderId="11" xfId="0" applyNumberFormat="1" applyFont="1" applyBorder="1" applyAlignment="1">
      <alignment horizontal="center" vertical="center"/>
    </xf>
    <xf numFmtId="9" fontId="4" fillId="0" borderId="11" xfId="0" applyNumberFormat="1" applyFont="1" applyBorder="1" applyAlignment="1">
      <alignment horizontal="center" vertical="center"/>
    </xf>
    <xf numFmtId="0" fontId="4" fillId="0" borderId="16" xfId="0" applyFont="1" applyBorder="1" applyAlignment="1">
      <alignment vertical="top" wrapText="1"/>
    </xf>
    <xf numFmtId="0" fontId="6" fillId="0" borderId="16" xfId="0" applyFont="1" applyBorder="1" applyAlignment="1">
      <alignment vertical="center" wrapText="1"/>
    </xf>
    <xf numFmtId="0" fontId="13" fillId="0" borderId="16" xfId="0" applyFont="1" applyBorder="1" applyAlignment="1">
      <alignment vertical="center" wrapText="1"/>
    </xf>
    <xf numFmtId="0" fontId="11" fillId="0" borderId="16" xfId="0" applyFont="1" applyBorder="1" applyAlignment="1">
      <alignment vertical="center" wrapText="1"/>
    </xf>
    <xf numFmtId="169" fontId="4" fillId="0" borderId="13" xfId="0" applyNumberFormat="1" applyFont="1" applyBorder="1" applyAlignment="1">
      <alignment horizontal="center" vertical="top"/>
    </xf>
    <xf numFmtId="0" fontId="4" fillId="0" borderId="11" xfId="0" applyFont="1" applyBorder="1" applyAlignment="1">
      <alignment vertical="top" wrapText="1"/>
    </xf>
    <xf numFmtId="0" fontId="6" fillId="0" borderId="11" xfId="0" applyFont="1" applyBorder="1" applyAlignment="1">
      <alignment vertical="top" wrapText="1"/>
    </xf>
    <xf numFmtId="0" fontId="11" fillId="0" borderId="14" xfId="0" applyFont="1" applyBorder="1" applyAlignment="1">
      <alignment vertical="top" wrapText="1"/>
    </xf>
    <xf numFmtId="0" fontId="6" fillId="0" borderId="11" xfId="0" applyFont="1" applyBorder="1" applyAlignment="1">
      <alignment vertical="center" wrapText="1"/>
    </xf>
    <xf numFmtId="0" fontId="11" fillId="0" borderId="14" xfId="0" applyFont="1" applyBorder="1" applyAlignment="1">
      <alignment vertical="center" wrapText="1"/>
    </xf>
    <xf numFmtId="0" fontId="4" fillId="0" borderId="9" xfId="0" applyFont="1" applyBorder="1" applyAlignment="1">
      <alignment vertical="top" wrapText="1"/>
    </xf>
    <xf numFmtId="0" fontId="4" fillId="0" borderId="13" xfId="0" applyFont="1" applyBorder="1" applyAlignment="1">
      <alignment vertical="top" wrapText="1"/>
    </xf>
    <xf numFmtId="0" fontId="9" fillId="0" borderId="4" xfId="0" applyFont="1" applyBorder="1" applyAlignment="1">
      <alignment horizontal="center" vertical="center" wrapText="1"/>
    </xf>
    <xf numFmtId="168" fontId="4" fillId="0" borderId="13" xfId="0" applyNumberFormat="1" applyFont="1" applyBorder="1" applyAlignment="1">
      <alignment horizontal="center" vertical="center" wrapText="1"/>
    </xf>
    <xf numFmtId="9" fontId="4" fillId="0" borderId="16" xfId="0" applyNumberFormat="1" applyFont="1" applyBorder="1" applyAlignment="1">
      <alignment wrapText="1"/>
    </xf>
    <xf numFmtId="9" fontId="4" fillId="0" borderId="16" xfId="0" applyNumberFormat="1" applyFont="1" applyBorder="1" applyAlignment="1">
      <alignment vertical="center" wrapText="1"/>
    </xf>
    <xf numFmtId="0" fontId="4" fillId="0" borderId="16" xfId="0" applyFont="1" applyBorder="1" applyAlignment="1">
      <alignment vertical="center" wrapText="1"/>
    </xf>
    <xf numFmtId="0" fontId="9" fillId="0" borderId="10" xfId="0" applyFont="1" applyBorder="1" applyAlignment="1">
      <alignment vertical="center" wrapText="1"/>
    </xf>
    <xf numFmtId="168" fontId="4" fillId="0" borderId="13" xfId="0" applyNumberFormat="1" applyFont="1" applyBorder="1" applyAlignment="1">
      <alignment vertical="center"/>
    </xf>
    <xf numFmtId="9" fontId="4" fillId="0" borderId="16" xfId="0" applyNumberFormat="1" applyFont="1" applyBorder="1" applyAlignment="1">
      <alignment vertical="center"/>
    </xf>
    <xf numFmtId="169" fontId="4" fillId="0" borderId="13" xfId="0" applyNumberFormat="1" applyFont="1" applyBorder="1" applyAlignment="1">
      <alignment horizontal="left" vertical="center" wrapText="1"/>
    </xf>
    <xf numFmtId="0" fontId="4" fillId="0" borderId="10" xfId="0" applyFont="1" applyBorder="1" applyAlignment="1">
      <alignment vertical="center" wrapText="1"/>
    </xf>
    <xf numFmtId="9" fontId="8" fillId="3" borderId="16" xfId="0" applyNumberFormat="1" applyFont="1" applyFill="1" applyBorder="1" applyAlignment="1">
      <alignment horizontal="center" vertical="center" wrapText="1"/>
    </xf>
    <xf numFmtId="9" fontId="4" fillId="3" borderId="16" xfId="0" applyNumberFormat="1"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6" xfId="0" applyFont="1" applyFill="1" applyBorder="1" applyAlignment="1">
      <alignment vertical="center" wrapText="1"/>
    </xf>
    <xf numFmtId="0" fontId="9" fillId="0" borderId="10" xfId="0" applyFont="1" applyBorder="1" applyAlignment="1">
      <alignment horizontal="left" vertical="center" wrapText="1"/>
    </xf>
    <xf numFmtId="9" fontId="4" fillId="0" borderId="16" xfId="0" applyNumberFormat="1" applyFont="1" applyBorder="1"/>
    <xf numFmtId="0" fontId="5" fillId="0" borderId="11" xfId="0" applyFont="1" applyBorder="1" applyAlignment="1">
      <alignment horizontal="center"/>
    </xf>
    <xf numFmtId="0" fontId="4" fillId="0" borderId="11" xfId="0" applyFont="1" applyBorder="1"/>
    <xf numFmtId="0" fontId="17" fillId="0" borderId="11" xfId="0" applyFont="1" applyBorder="1" applyAlignment="1">
      <alignment vertical="center"/>
    </xf>
    <xf numFmtId="0" fontId="17" fillId="0" borderId="11" xfId="0" applyFont="1" applyBorder="1" applyAlignment="1">
      <alignment horizontal="center" vertical="center"/>
    </xf>
    <xf numFmtId="0" fontId="4" fillId="0" borderId="11" xfId="0" applyFont="1" applyBorder="1" applyAlignment="1">
      <alignment horizontal="left" vertical="center" wrapText="1"/>
    </xf>
    <xf numFmtId="0" fontId="4" fillId="0" borderId="11" xfId="0" applyFont="1" applyBorder="1" applyAlignment="1">
      <alignment vertical="center"/>
    </xf>
    <xf numFmtId="169" fontId="5" fillId="0" borderId="11" xfId="0" applyNumberFormat="1" applyFont="1" applyBorder="1" applyAlignment="1">
      <alignment horizontal="center"/>
    </xf>
    <xf numFmtId="0" fontId="4" fillId="0" borderId="11" xfId="0" applyFont="1" applyBorder="1" applyAlignment="1">
      <alignment vertical="center" wrapText="1"/>
    </xf>
    <xf numFmtId="0" fontId="4" fillId="0" borderId="16" xfId="0" applyFont="1" applyBorder="1"/>
    <xf numFmtId="0" fontId="4" fillId="0" borderId="16" xfId="0" applyFont="1" applyBorder="1" applyAlignment="1">
      <alignment horizontal="center"/>
    </xf>
    <xf numFmtId="9" fontId="4" fillId="0" borderId="16" xfId="0" applyNumberFormat="1" applyFont="1" applyBorder="1" applyAlignment="1">
      <alignment horizontal="center"/>
    </xf>
    <xf numFmtId="0" fontId="4" fillId="0" borderId="16" xfId="0" applyFont="1" applyBorder="1" applyAlignment="1">
      <alignment horizontal="left" wrapText="1"/>
    </xf>
    <xf numFmtId="9" fontId="4" fillId="12" borderId="14" xfId="0" applyNumberFormat="1" applyFont="1" applyFill="1" applyBorder="1" applyAlignment="1">
      <alignment horizontal="left" wrapText="1"/>
    </xf>
    <xf numFmtId="169" fontId="4" fillId="0" borderId="11" xfId="0" applyNumberFormat="1" applyFont="1" applyBorder="1" applyAlignment="1">
      <alignment horizontal="center"/>
    </xf>
    <xf numFmtId="1" fontId="4" fillId="12" borderId="14" xfId="0" applyNumberFormat="1" applyFont="1" applyFill="1" applyBorder="1" applyAlignment="1">
      <alignment horizontal="left" vertical="center" wrapText="1"/>
    </xf>
    <xf numFmtId="169" fontId="4" fillId="0" borderId="13" xfId="0" applyNumberFormat="1" applyFont="1" applyBorder="1" applyAlignment="1">
      <alignment vertical="center" wrapText="1"/>
    </xf>
    <xf numFmtId="0" fontId="8" fillId="0" borderId="11" xfId="0" applyFont="1" applyBorder="1"/>
    <xf numFmtId="169" fontId="4" fillId="0" borderId="13" xfId="0" applyNumberFormat="1" applyFont="1" applyBorder="1" applyAlignment="1">
      <alignment horizontal="left" vertical="center"/>
    </xf>
    <xf numFmtId="9" fontId="5" fillId="12" borderId="16" xfId="0" applyNumberFormat="1" applyFont="1" applyFill="1" applyBorder="1" applyAlignment="1">
      <alignment horizontal="center"/>
    </xf>
    <xf numFmtId="0" fontId="5" fillId="12" borderId="16" xfId="0" applyFont="1" applyFill="1" applyBorder="1" applyAlignment="1">
      <alignment horizontal="center"/>
    </xf>
    <xf numFmtId="0" fontId="6" fillId="12" borderId="16" xfId="0" applyFont="1" applyFill="1" applyBorder="1"/>
    <xf numFmtId="0" fontId="19" fillId="12" borderId="16" xfId="0" applyFont="1" applyFill="1" applyBorder="1"/>
    <xf numFmtId="0" fontId="4" fillId="0" borderId="16" xfId="0" applyFont="1" applyBorder="1" applyAlignment="1">
      <alignment horizontal="center" vertical="top" wrapText="1"/>
    </xf>
    <xf numFmtId="0" fontId="5" fillId="0" borderId="16" xfId="0" applyFont="1" applyBorder="1" applyAlignment="1">
      <alignment horizontal="center" vertical="top"/>
    </xf>
    <xf numFmtId="9" fontId="4" fillId="0" borderId="16" xfId="0" applyNumberFormat="1" applyFont="1" applyBorder="1" applyAlignment="1">
      <alignment horizontal="center" vertical="top"/>
    </xf>
    <xf numFmtId="0" fontId="6" fillId="12" borderId="16" xfId="0" applyFont="1" applyFill="1" applyBorder="1" applyAlignment="1">
      <alignment vertical="center" wrapText="1"/>
    </xf>
    <xf numFmtId="0" fontId="6" fillId="12" borderId="11" xfId="0" applyFont="1" applyFill="1" applyBorder="1" applyAlignment="1">
      <alignment horizontal="center"/>
    </xf>
    <xf numFmtId="0" fontId="4" fillId="12" borderId="5" xfId="0" applyFont="1" applyFill="1" applyBorder="1" applyAlignment="1">
      <alignment vertical="top" wrapText="1"/>
    </xf>
    <xf numFmtId="0" fontId="4" fillId="12" borderId="14" xfId="0" applyFont="1" applyFill="1" applyBorder="1" applyAlignment="1">
      <alignment vertical="top"/>
    </xf>
    <xf numFmtId="9" fontId="4" fillId="12" borderId="14" xfId="0" applyNumberFormat="1" applyFont="1" applyFill="1" applyBorder="1" applyAlignment="1">
      <alignment vertical="top"/>
    </xf>
    <xf numFmtId="0" fontId="4" fillId="12" borderId="14" xfId="0" applyFont="1" applyFill="1" applyBorder="1" applyAlignment="1">
      <alignment vertical="top" wrapText="1"/>
    </xf>
    <xf numFmtId="169" fontId="4" fillId="0" borderId="13" xfId="0" applyNumberFormat="1" applyFont="1" applyBorder="1" applyAlignment="1">
      <alignment horizontal="center" vertical="top" wrapText="1"/>
    </xf>
    <xf numFmtId="0" fontId="4" fillId="12" borderId="14" xfId="0" applyFont="1" applyFill="1" applyBorder="1" applyAlignment="1">
      <alignment horizontal="center" vertical="top"/>
    </xf>
    <xf numFmtId="9" fontId="4" fillId="12" borderId="14" xfId="0" applyNumberFormat="1" applyFont="1" applyFill="1" applyBorder="1" applyAlignment="1">
      <alignment horizontal="center" vertical="top"/>
    </xf>
    <xf numFmtId="3" fontId="4" fillId="12" borderId="14" xfId="0" applyNumberFormat="1" applyFont="1" applyFill="1" applyBorder="1" applyAlignment="1">
      <alignment horizontal="center" vertical="top"/>
    </xf>
    <xf numFmtId="0" fontId="11" fillId="0" borderId="12" xfId="0" applyFont="1" applyBorder="1" applyAlignment="1">
      <alignment horizontal="center" vertical="top" wrapText="1"/>
    </xf>
    <xf numFmtId="0" fontId="5" fillId="12" borderId="16" xfId="0" applyFont="1" applyFill="1" applyBorder="1"/>
    <xf numFmtId="172" fontId="4" fillId="0" borderId="9" xfId="0" applyNumberFormat="1" applyFont="1" applyBorder="1" applyAlignment="1">
      <alignment horizontal="center" vertical="top" wrapText="1"/>
    </xf>
    <xf numFmtId="167" fontId="4" fillId="0" borderId="9" xfId="0" applyNumberFormat="1" applyFont="1" applyBorder="1" applyAlignment="1">
      <alignment horizontal="center" vertical="top" wrapText="1"/>
    </xf>
    <xf numFmtId="9" fontId="4" fillId="12" borderId="17" xfId="0" applyNumberFormat="1" applyFont="1" applyFill="1" applyBorder="1" applyAlignment="1">
      <alignment horizontal="center" vertical="top"/>
    </xf>
    <xf numFmtId="0" fontId="4" fillId="12" borderId="17" xfId="0" applyFont="1" applyFill="1" applyBorder="1" applyAlignment="1">
      <alignment horizontal="center" vertical="top"/>
    </xf>
    <xf numFmtId="3" fontId="4" fillId="0" borderId="10" xfId="0" applyNumberFormat="1" applyFont="1" applyBorder="1" applyAlignment="1">
      <alignment horizontal="center" vertical="center" wrapText="1"/>
    </xf>
    <xf numFmtId="167" fontId="4" fillId="0" borderId="16" xfId="0" applyNumberFormat="1" applyFont="1" applyBorder="1" applyAlignment="1">
      <alignment horizontal="center" vertical="center" wrapText="1"/>
    </xf>
    <xf numFmtId="167" fontId="4" fillId="0" borderId="9" xfId="0" applyNumberFormat="1" applyFont="1" applyBorder="1" applyAlignment="1">
      <alignment horizontal="center" vertical="center" wrapText="1"/>
    </xf>
    <xf numFmtId="169" fontId="6" fillId="0" borderId="4" xfId="0" applyNumberFormat="1" applyFont="1" applyBorder="1" applyAlignment="1">
      <alignment horizontal="center" vertical="center"/>
    </xf>
    <xf numFmtId="0" fontId="6" fillId="0" borderId="16" xfId="0" applyFont="1" applyBorder="1" applyAlignment="1">
      <alignment horizontal="center" vertical="center"/>
    </xf>
    <xf numFmtId="9" fontId="6" fillId="0" borderId="16" xfId="0" applyNumberFormat="1" applyFont="1" applyBorder="1" applyAlignment="1">
      <alignment horizontal="center" vertical="center"/>
    </xf>
    <xf numFmtId="0" fontId="13" fillId="0" borderId="16" xfId="0" applyFont="1" applyBorder="1"/>
    <xf numFmtId="169" fontId="4" fillId="0" borderId="11" xfId="0" applyNumberFormat="1" applyFont="1" applyBorder="1" applyAlignment="1">
      <alignment vertical="center"/>
    </xf>
    <xf numFmtId="9" fontId="4" fillId="0" borderId="11" xfId="0" applyNumberFormat="1" applyFont="1" applyBorder="1" applyAlignment="1">
      <alignment vertical="center"/>
    </xf>
    <xf numFmtId="0" fontId="4" fillId="0" borderId="11" xfId="0" applyFont="1" applyBorder="1" applyAlignment="1">
      <alignment horizontal="center" vertical="top"/>
    </xf>
    <xf numFmtId="169" fontId="10" fillId="0" borderId="11" xfId="0" applyNumberFormat="1" applyFont="1" applyBorder="1" applyAlignment="1">
      <alignment horizontal="center" vertical="center"/>
    </xf>
    <xf numFmtId="9" fontId="10" fillId="0" borderId="11" xfId="0" applyNumberFormat="1" applyFont="1" applyBorder="1" applyAlignment="1">
      <alignment horizontal="center" vertical="center"/>
    </xf>
    <xf numFmtId="9" fontId="10" fillId="0" borderId="11" xfId="0" applyNumberFormat="1" applyFont="1" applyBorder="1" applyAlignment="1">
      <alignment horizontal="center" vertical="center" wrapText="1"/>
    </xf>
    <xf numFmtId="0" fontId="10" fillId="0" borderId="11" xfId="0" applyFont="1" applyBorder="1" applyAlignment="1">
      <alignment horizontal="left" vertical="center" wrapText="1"/>
    </xf>
    <xf numFmtId="0" fontId="10" fillId="0" borderId="11" xfId="0" applyFont="1" applyBorder="1" applyAlignment="1">
      <alignment horizontal="center" vertical="center"/>
    </xf>
    <xf numFmtId="0" fontId="9" fillId="0" borderId="4" xfId="0" applyFont="1" applyBorder="1" applyAlignment="1">
      <alignment vertical="center" wrapText="1"/>
    </xf>
    <xf numFmtId="169" fontId="13" fillId="12" borderId="4" xfId="0" applyNumberFormat="1" applyFont="1" applyFill="1" applyBorder="1" applyAlignment="1">
      <alignment vertical="center"/>
    </xf>
    <xf numFmtId="9" fontId="13" fillId="0" borderId="16" xfId="0" applyNumberFormat="1" applyFont="1" applyBorder="1" applyAlignment="1">
      <alignment horizontal="center" vertical="center"/>
    </xf>
    <xf numFmtId="0" fontId="13" fillId="0" borderId="16" xfId="0" applyFont="1" applyBorder="1" applyAlignment="1">
      <alignment horizontal="center" vertical="center"/>
    </xf>
    <xf numFmtId="0" fontId="10" fillId="0" borderId="11" xfId="0" applyFont="1" applyBorder="1" applyAlignment="1">
      <alignment horizontal="center" vertical="center" wrapText="1"/>
    </xf>
    <xf numFmtId="169" fontId="13" fillId="0" borderId="4" xfId="0" applyNumberFormat="1" applyFont="1" applyBorder="1" applyAlignment="1">
      <alignment vertical="center"/>
    </xf>
    <xf numFmtId="0" fontId="13" fillId="0" borderId="16" xfId="0" applyFont="1" applyBorder="1" applyAlignment="1">
      <alignment vertical="center"/>
    </xf>
    <xf numFmtId="9" fontId="13" fillId="0" borderId="16" xfId="0" applyNumberFormat="1" applyFont="1" applyBorder="1" applyAlignment="1">
      <alignment vertical="center"/>
    </xf>
    <xf numFmtId="0" fontId="9" fillId="0" borderId="4" xfId="0" applyFont="1" applyBorder="1" applyAlignment="1">
      <alignment vertical="center"/>
    </xf>
    <xf numFmtId="0" fontId="4" fillId="0" borderId="9" xfId="0" applyFont="1" applyBorder="1" applyAlignment="1">
      <alignment horizontal="center" vertical="center"/>
    </xf>
    <xf numFmtId="9" fontId="4" fillId="0" borderId="9" xfId="0" applyNumberFormat="1" applyFont="1" applyBorder="1" applyAlignment="1">
      <alignment horizontal="center" vertical="center"/>
    </xf>
    <xf numFmtId="169" fontId="13" fillId="0" borderId="11" xfId="0" applyNumberFormat="1" applyFont="1" applyBorder="1" applyAlignment="1">
      <alignment horizontal="right" vertical="center"/>
    </xf>
    <xf numFmtId="0" fontId="6" fillId="0" borderId="14" xfId="0" applyFont="1" applyBorder="1" applyAlignment="1">
      <alignment horizontal="center" vertical="center"/>
    </xf>
    <xf numFmtId="9" fontId="13" fillId="0" borderId="14" xfId="0" applyNumberFormat="1" applyFont="1" applyBorder="1" applyAlignment="1">
      <alignment horizontal="center" vertical="center"/>
    </xf>
    <xf numFmtId="0" fontId="13" fillId="0" borderId="14" xfId="0" applyFont="1" applyBorder="1"/>
    <xf numFmtId="173" fontId="13" fillId="0" borderId="11" xfId="0" applyNumberFormat="1" applyFont="1" applyBorder="1" applyAlignment="1">
      <alignment horizontal="center" vertical="center"/>
    </xf>
    <xf numFmtId="0" fontId="13" fillId="0" borderId="14" xfId="0" applyFont="1" applyBorder="1" applyAlignment="1">
      <alignment horizontal="center" vertical="center"/>
    </xf>
    <xf numFmtId="0" fontId="13" fillId="0" borderId="14" xfId="0" applyFont="1" applyBorder="1" applyAlignment="1">
      <alignment horizontal="center"/>
    </xf>
    <xf numFmtId="169" fontId="13" fillId="12" borderId="11" xfId="0" applyNumberFormat="1" applyFont="1" applyFill="1" applyBorder="1" applyAlignment="1">
      <alignment horizontal="center" vertical="center"/>
    </xf>
    <xf numFmtId="0" fontId="13" fillId="12" borderId="14" xfId="0" applyFont="1" applyFill="1" applyBorder="1" applyAlignment="1">
      <alignment horizontal="center" vertical="center"/>
    </xf>
    <xf numFmtId="173" fontId="13" fillId="12" borderId="14" xfId="0" applyNumberFormat="1" applyFont="1" applyFill="1" applyBorder="1" applyAlignment="1">
      <alignment horizontal="center" vertical="center"/>
    </xf>
    <xf numFmtId="0" fontId="13" fillId="12" borderId="14" xfId="0" applyFont="1" applyFill="1" applyBorder="1" applyAlignment="1">
      <alignment horizontal="center"/>
    </xf>
    <xf numFmtId="169" fontId="13" fillId="0" borderId="11" xfId="0" applyNumberFormat="1" applyFont="1" applyBorder="1" applyAlignment="1">
      <alignment horizontal="center" vertical="center"/>
    </xf>
    <xf numFmtId="0" fontId="13" fillId="0" borderId="14" xfId="0" applyFont="1" applyBorder="1" applyAlignment="1">
      <alignment horizontal="left" vertical="center" wrapText="1"/>
    </xf>
    <xf numFmtId="0" fontId="13" fillId="0" borderId="14" xfId="0" applyFont="1" applyBorder="1" applyAlignment="1">
      <alignment horizontal="left"/>
    </xf>
    <xf numFmtId="14" fontId="4" fillId="0" borderId="16" xfId="0" applyNumberFormat="1" applyFont="1" applyBorder="1" applyAlignment="1">
      <alignment horizontal="center" vertical="center" wrapText="1"/>
    </xf>
    <xf numFmtId="168" fontId="4" fillId="0" borderId="16" xfId="0" applyNumberFormat="1" applyFont="1" applyBorder="1" applyAlignment="1">
      <alignment horizontal="center" vertical="center" wrapText="1"/>
    </xf>
    <xf numFmtId="9" fontId="4" fillId="15" borderId="16" xfId="0" applyNumberFormat="1" applyFont="1" applyFill="1" applyBorder="1" applyAlignment="1">
      <alignment horizontal="center" vertical="center" wrapText="1"/>
    </xf>
    <xf numFmtId="168" fontId="4" fillId="15" borderId="16" xfId="0" applyNumberFormat="1" applyFont="1" applyFill="1" applyBorder="1" applyAlignment="1">
      <alignment horizontal="center" vertical="center" wrapText="1"/>
    </xf>
    <xf numFmtId="0" fontId="10" fillId="12" borderId="16" xfId="0" applyFont="1" applyFill="1" applyBorder="1" applyAlignment="1">
      <alignment horizontal="center" vertical="center" wrapText="1"/>
    </xf>
    <xf numFmtId="9" fontId="10" fillId="12" borderId="16" xfId="0" applyNumberFormat="1" applyFont="1" applyFill="1" applyBorder="1" applyAlignment="1">
      <alignment horizontal="center" vertical="center" wrapText="1"/>
    </xf>
    <xf numFmtId="0" fontId="10" fillId="0" borderId="16" xfId="0" applyFont="1" applyBorder="1" applyAlignment="1">
      <alignment horizontal="center" vertical="center" wrapText="1"/>
    </xf>
    <xf numFmtId="169" fontId="13" fillId="0" borderId="16" xfId="0" applyNumberFormat="1" applyFont="1" applyBorder="1" applyAlignment="1">
      <alignment horizontal="center" vertical="center" wrapText="1"/>
    </xf>
    <xf numFmtId="1" fontId="13" fillId="0" borderId="16" xfId="0" applyNumberFormat="1" applyFont="1" applyBorder="1" applyAlignment="1">
      <alignment horizontal="center" vertical="center" wrapText="1"/>
    </xf>
    <xf numFmtId="169" fontId="13" fillId="0" borderId="11" xfId="0" applyNumberFormat="1" applyFont="1" applyBorder="1" applyAlignment="1">
      <alignment horizontal="center" vertical="center" wrapText="1"/>
    </xf>
    <xf numFmtId="3" fontId="4" fillId="0" borderId="4" xfId="0" applyNumberFormat="1" applyFont="1" applyBorder="1" applyAlignment="1">
      <alignment horizontal="left" vertical="top" wrapText="1"/>
    </xf>
    <xf numFmtId="167" fontId="4" fillId="0" borderId="4" xfId="0" applyNumberFormat="1" applyFont="1" applyBorder="1" applyAlignment="1">
      <alignment horizontal="left" vertical="top" wrapText="1"/>
    </xf>
    <xf numFmtId="167" fontId="4" fillId="0" borderId="13" xfId="0" applyNumberFormat="1" applyFont="1" applyBorder="1" applyAlignment="1">
      <alignment horizontal="left" vertical="top" wrapText="1"/>
    </xf>
    <xf numFmtId="3" fontId="4" fillId="0" borderId="16" xfId="0" applyNumberFormat="1" applyFont="1" applyBorder="1" applyAlignment="1">
      <alignment horizontal="left" vertical="top" wrapText="1"/>
    </xf>
    <xf numFmtId="167" fontId="4" fillId="0" borderId="16" xfId="0" applyNumberFormat="1" applyFont="1" applyBorder="1" applyAlignment="1">
      <alignment horizontal="left" vertical="top" wrapText="1"/>
    </xf>
    <xf numFmtId="0" fontId="27" fillId="0" borderId="0" xfId="0" applyFont="1" applyAlignment="1">
      <alignment vertical="center" wrapText="1"/>
    </xf>
    <xf numFmtId="0" fontId="26" fillId="2" borderId="2" xfId="0" applyFont="1" applyFill="1" applyBorder="1" applyAlignment="1">
      <alignment vertical="center" wrapText="1"/>
    </xf>
    <xf numFmtId="0" fontId="26" fillId="3" borderId="2" xfId="0" applyFont="1" applyFill="1" applyBorder="1" applyAlignment="1">
      <alignment vertical="center" wrapText="1"/>
    </xf>
    <xf numFmtId="0" fontId="26" fillId="0" borderId="0" xfId="0" applyFont="1" applyAlignment="1">
      <alignment vertical="center" wrapText="1"/>
    </xf>
    <xf numFmtId="0" fontId="26" fillId="2" borderId="4" xfId="0" applyFont="1" applyFill="1" applyBorder="1" applyAlignment="1">
      <alignment vertical="center" wrapText="1"/>
    </xf>
    <xf numFmtId="0" fontId="5" fillId="2" borderId="2" xfId="0" applyFont="1" applyFill="1" applyBorder="1" applyAlignment="1">
      <alignment vertical="center" wrapText="1"/>
    </xf>
    <xf numFmtId="0" fontId="5" fillId="3" borderId="2" xfId="0" applyFont="1" applyFill="1" applyBorder="1" applyAlignment="1">
      <alignment vertical="center" wrapText="1"/>
    </xf>
    <xf numFmtId="0" fontId="26" fillId="4" borderId="4" xfId="0" applyFont="1" applyFill="1" applyBorder="1" applyAlignment="1">
      <alignment vertical="center" wrapText="1"/>
    </xf>
    <xf numFmtId="0" fontId="5" fillId="4" borderId="2" xfId="0" applyFont="1" applyFill="1" applyBorder="1" applyAlignment="1">
      <alignment vertical="center" wrapText="1"/>
    </xf>
    <xf numFmtId="0" fontId="26" fillId="3" borderId="5" xfId="0" applyFont="1" applyFill="1" applyBorder="1" applyAlignment="1">
      <alignment vertical="center" wrapText="1"/>
    </xf>
    <xf numFmtId="0" fontId="5" fillId="3" borderId="5" xfId="0" applyFont="1" applyFill="1" applyBorder="1" applyAlignment="1">
      <alignment vertical="center" wrapText="1"/>
    </xf>
    <xf numFmtId="0" fontId="5" fillId="0" borderId="5" xfId="0" applyFont="1" applyBorder="1" applyAlignment="1">
      <alignment vertical="center" wrapText="1"/>
    </xf>
    <xf numFmtId="0" fontId="26" fillId="10" borderId="4" xfId="0" applyFont="1" applyFill="1" applyBorder="1" applyAlignment="1">
      <alignment vertical="center" wrapText="1"/>
    </xf>
    <xf numFmtId="0" fontId="26" fillId="5" borderId="4" xfId="0" applyFont="1" applyFill="1" applyBorder="1" applyAlignment="1">
      <alignment vertical="center" wrapText="1"/>
    </xf>
    <xf numFmtId="0" fontId="26" fillId="5" borderId="9" xfId="0" applyFont="1" applyFill="1" applyBorder="1" applyAlignment="1">
      <alignment vertical="center" wrapText="1"/>
    </xf>
    <xf numFmtId="0" fontId="26" fillId="16" borderId="9" xfId="0" applyFont="1" applyFill="1" applyBorder="1" applyAlignment="1">
      <alignment vertical="center" wrapText="1"/>
    </xf>
    <xf numFmtId="0" fontId="26" fillId="18" borderId="9" xfId="0" applyFont="1" applyFill="1" applyBorder="1" applyAlignment="1">
      <alignment vertical="center" wrapText="1"/>
    </xf>
    <xf numFmtId="0" fontId="26" fillId="18" borderId="4" xfId="0" applyFont="1" applyFill="1" applyBorder="1" applyAlignment="1">
      <alignment vertical="center" wrapText="1"/>
    </xf>
    <xf numFmtId="0" fontId="26" fillId="7" borderId="9" xfId="0" applyFont="1" applyFill="1" applyBorder="1" applyAlignment="1">
      <alignment vertical="center" wrapText="1"/>
    </xf>
    <xf numFmtId="9" fontId="5" fillId="3" borderId="2" xfId="0" applyNumberFormat="1" applyFont="1" applyFill="1" applyBorder="1" applyAlignment="1">
      <alignment vertical="center" wrapText="1"/>
    </xf>
    <xf numFmtId="0" fontId="26" fillId="8" borderId="9" xfId="0" applyFont="1" applyFill="1" applyBorder="1" applyAlignment="1">
      <alignment vertical="center" wrapText="1"/>
    </xf>
    <xf numFmtId="0" fontId="26" fillId="11" borderId="9" xfId="0" applyFont="1" applyFill="1" applyBorder="1" applyAlignment="1">
      <alignment vertical="center" wrapText="1"/>
    </xf>
    <xf numFmtId="9" fontId="26" fillId="11" borderId="9" xfId="0" applyNumberFormat="1" applyFont="1" applyFill="1" applyBorder="1" applyAlignment="1">
      <alignment vertical="center" wrapText="1"/>
    </xf>
    <xf numFmtId="167" fontId="26" fillId="8" borderId="9" xfId="0" applyNumberFormat="1" applyFont="1" applyFill="1" applyBorder="1" applyAlignment="1">
      <alignment vertical="center" wrapText="1"/>
    </xf>
    <xf numFmtId="14" fontId="5" fillId="0" borderId="4" xfId="0" applyNumberFormat="1" applyFont="1" applyBorder="1" applyAlignment="1">
      <alignment vertical="center" wrapText="1"/>
    </xf>
    <xf numFmtId="3" fontId="5" fillId="0" borderId="4" xfId="0" applyNumberFormat="1" applyFont="1" applyBorder="1" applyAlignment="1">
      <alignment vertical="center" wrapText="1"/>
    </xf>
    <xf numFmtId="167" fontId="5" fillId="0" borderId="4" xfId="0" applyNumberFormat="1" applyFont="1" applyBorder="1" applyAlignment="1">
      <alignment vertical="center" wrapText="1"/>
    </xf>
    <xf numFmtId="2" fontId="5" fillId="19" borderId="4" xfId="0" applyNumberFormat="1" applyFont="1" applyFill="1" applyBorder="1" applyAlignment="1">
      <alignment vertical="center" wrapText="1"/>
    </xf>
    <xf numFmtId="10" fontId="5" fillId="0" borderId="4" xfId="0" applyNumberFormat="1" applyFont="1" applyBorder="1" applyAlignment="1">
      <alignment vertical="center" wrapText="1"/>
    </xf>
    <xf numFmtId="0" fontId="5" fillId="0" borderId="14" xfId="0" applyFont="1" applyBorder="1" applyAlignment="1">
      <alignment vertical="center" wrapText="1"/>
    </xf>
    <xf numFmtId="0" fontId="5" fillId="19" borderId="16" xfId="0" applyFont="1" applyFill="1" applyBorder="1" applyAlignment="1">
      <alignment vertical="center" wrapText="1"/>
    </xf>
    <xf numFmtId="0" fontId="5" fillId="19" borderId="14" xfId="0" applyFont="1" applyFill="1" applyBorder="1" applyAlignment="1">
      <alignment vertical="center" wrapText="1"/>
    </xf>
    <xf numFmtId="9" fontId="5" fillId="19" borderId="4" xfId="0" applyNumberFormat="1" applyFont="1" applyFill="1" applyBorder="1" applyAlignment="1">
      <alignment vertical="center" wrapText="1"/>
    </xf>
    <xf numFmtId="0" fontId="5" fillId="19" borderId="4" xfId="0" applyFont="1" applyFill="1" applyBorder="1" applyAlignment="1">
      <alignment vertical="center" wrapText="1"/>
    </xf>
    <xf numFmtId="167" fontId="5" fillId="19" borderId="4" xfId="0" applyNumberFormat="1" applyFont="1" applyFill="1" applyBorder="1" applyAlignment="1">
      <alignment vertical="center" wrapText="1"/>
    </xf>
    <xf numFmtId="9" fontId="5" fillId="0" borderId="14" xfId="0" applyNumberFormat="1" applyFont="1" applyBorder="1" applyAlignment="1">
      <alignment vertical="center" wrapText="1"/>
    </xf>
    <xf numFmtId="0" fontId="5" fillId="12" borderId="2" xfId="0" applyFont="1" applyFill="1" applyBorder="1" applyAlignment="1">
      <alignment vertical="center" wrapText="1"/>
    </xf>
    <xf numFmtId="44" fontId="5" fillId="0" borderId="11" xfId="1" applyFont="1" applyBorder="1" applyAlignment="1">
      <alignment vertical="center" wrapText="1"/>
    </xf>
    <xf numFmtId="0" fontId="5" fillId="6" borderId="2" xfId="0" applyFont="1" applyFill="1" applyBorder="1" applyAlignment="1">
      <alignment vertical="center" wrapText="1"/>
    </xf>
    <xf numFmtId="168" fontId="5" fillId="0" borderId="0" xfId="0" applyNumberFormat="1" applyFont="1" applyAlignment="1">
      <alignment vertical="center" wrapText="1"/>
    </xf>
    <xf numFmtId="167" fontId="5" fillId="12" borderId="2" xfId="0" applyNumberFormat="1" applyFont="1" applyFill="1" applyBorder="1" applyAlignment="1">
      <alignment vertical="center" wrapText="1"/>
    </xf>
    <xf numFmtId="167" fontId="5" fillId="0" borderId="0" xfId="0" applyNumberFormat="1" applyFont="1" applyAlignment="1">
      <alignment vertical="center" wrapText="1"/>
    </xf>
    <xf numFmtId="14" fontId="5" fillId="19" borderId="4" xfId="0" applyNumberFormat="1" applyFont="1" applyFill="1" applyBorder="1" applyAlignment="1">
      <alignment vertical="center" wrapText="1"/>
    </xf>
    <xf numFmtId="3" fontId="5" fillId="19" borderId="4" xfId="0" applyNumberFormat="1" applyFont="1" applyFill="1" applyBorder="1" applyAlignment="1">
      <alignment vertical="center" wrapText="1"/>
    </xf>
    <xf numFmtId="44" fontId="5" fillId="19" borderId="11" xfId="1" applyFont="1" applyFill="1" applyBorder="1" applyAlignment="1">
      <alignment vertical="center" wrapText="1"/>
    </xf>
    <xf numFmtId="9" fontId="5" fillId="19" borderId="14" xfId="0" applyNumberFormat="1" applyFont="1" applyFill="1" applyBorder="1" applyAlignment="1">
      <alignment vertical="center" wrapText="1"/>
    </xf>
    <xf numFmtId="0" fontId="5" fillId="19" borderId="10" xfId="0" applyFont="1" applyFill="1" applyBorder="1" applyAlignment="1">
      <alignment vertical="center" wrapText="1"/>
    </xf>
    <xf numFmtId="0" fontId="5" fillId="19" borderId="2" xfId="0" applyFont="1" applyFill="1" applyBorder="1" applyAlignment="1">
      <alignment vertical="center" wrapText="1"/>
    </xf>
    <xf numFmtId="0" fontId="5" fillId="19" borderId="0" xfId="0" applyFont="1" applyFill="1" applyAlignment="1">
      <alignment vertical="center" wrapText="1"/>
    </xf>
    <xf numFmtId="0" fontId="27" fillId="19" borderId="0" xfId="0" applyFont="1" applyFill="1" applyAlignment="1">
      <alignment vertical="center" wrapText="1"/>
    </xf>
    <xf numFmtId="2" fontId="5" fillId="19" borderId="16" xfId="0" applyNumberFormat="1" applyFont="1" applyFill="1" applyBorder="1" applyAlignment="1">
      <alignment vertical="center" wrapText="1"/>
    </xf>
    <xf numFmtId="3" fontId="5" fillId="19" borderId="16" xfId="0" applyNumberFormat="1" applyFont="1" applyFill="1" applyBorder="1" applyAlignment="1">
      <alignment vertical="center" wrapText="1"/>
    </xf>
    <xf numFmtId="167" fontId="5" fillId="19" borderId="16" xfId="0" applyNumberFormat="1" applyFont="1" applyFill="1" applyBorder="1" applyAlignment="1">
      <alignment vertical="center" wrapText="1"/>
    </xf>
    <xf numFmtId="44" fontId="5" fillId="19" borderId="16" xfId="1" applyFont="1" applyFill="1" applyBorder="1" applyAlignment="1">
      <alignment vertical="center" wrapText="1"/>
    </xf>
    <xf numFmtId="9" fontId="5" fillId="19" borderId="16" xfId="0" applyNumberFormat="1" applyFont="1" applyFill="1" applyBorder="1" applyAlignment="1">
      <alignment vertical="center" wrapText="1"/>
    </xf>
    <xf numFmtId="0" fontId="5" fillId="19" borderId="11" xfId="0" applyFont="1" applyFill="1" applyBorder="1" applyAlignment="1">
      <alignment vertical="center" wrapText="1"/>
    </xf>
    <xf numFmtId="0" fontId="5" fillId="19" borderId="13" xfId="0" applyFont="1" applyFill="1" applyBorder="1" applyAlignment="1">
      <alignment vertical="center" wrapText="1"/>
    </xf>
    <xf numFmtId="14" fontId="5" fillId="19" borderId="11" xfId="0" applyNumberFormat="1" applyFont="1" applyFill="1" applyBorder="1" applyAlignment="1">
      <alignment vertical="center" wrapText="1"/>
    </xf>
    <xf numFmtId="3" fontId="5" fillId="19" borderId="14" xfId="0" applyNumberFormat="1" applyFont="1" applyFill="1" applyBorder="1" applyAlignment="1">
      <alignment vertical="center" wrapText="1"/>
    </xf>
    <xf numFmtId="167" fontId="5" fillId="19" borderId="14" xfId="0" applyNumberFormat="1" applyFont="1" applyFill="1" applyBorder="1" applyAlignment="1">
      <alignment vertical="center" wrapText="1"/>
    </xf>
    <xf numFmtId="17" fontId="5" fillId="19" borderId="4" xfId="0" applyNumberFormat="1" applyFont="1" applyFill="1" applyBorder="1" applyAlignment="1">
      <alignment vertical="center" wrapText="1"/>
    </xf>
    <xf numFmtId="0" fontId="5" fillId="19" borderId="9" xfId="0" applyFont="1" applyFill="1" applyBorder="1" applyAlignment="1">
      <alignment vertical="center" wrapText="1"/>
    </xf>
    <xf numFmtId="10" fontId="5" fillId="19" borderId="4" xfId="0" applyNumberFormat="1" applyFont="1" applyFill="1" applyBorder="1" applyAlignment="1">
      <alignment vertical="center" wrapText="1"/>
    </xf>
    <xf numFmtId="167" fontId="5" fillId="19" borderId="13" xfId="0" applyNumberFormat="1" applyFont="1" applyFill="1" applyBorder="1" applyAlignment="1">
      <alignment vertical="center" wrapText="1"/>
    </xf>
    <xf numFmtId="3" fontId="5" fillId="19" borderId="13" xfId="0" applyNumberFormat="1" applyFont="1" applyFill="1" applyBorder="1" applyAlignment="1">
      <alignment vertical="center" wrapText="1"/>
    </xf>
    <xf numFmtId="14" fontId="5" fillId="19" borderId="9" xfId="0" applyNumberFormat="1" applyFont="1" applyFill="1" applyBorder="1" applyAlignment="1">
      <alignment vertical="center" wrapText="1"/>
    </xf>
    <xf numFmtId="3" fontId="5" fillId="19" borderId="9" xfId="0" applyNumberFormat="1" applyFont="1" applyFill="1" applyBorder="1" applyAlignment="1">
      <alignment vertical="center" wrapText="1"/>
    </xf>
    <xf numFmtId="167" fontId="5" fillId="19" borderId="9" xfId="0" applyNumberFormat="1" applyFont="1" applyFill="1" applyBorder="1" applyAlignment="1">
      <alignment vertical="center" wrapText="1"/>
    </xf>
    <xf numFmtId="0" fontId="5" fillId="19" borderId="3" xfId="0" applyFont="1" applyFill="1" applyBorder="1" applyAlignment="1">
      <alignment vertical="center" wrapText="1"/>
    </xf>
    <xf numFmtId="3" fontId="5" fillId="19" borderId="3" xfId="0" applyNumberFormat="1" applyFont="1" applyFill="1" applyBorder="1" applyAlignment="1">
      <alignment vertical="center" wrapText="1"/>
    </xf>
    <xf numFmtId="3" fontId="5" fillId="19" borderId="11" xfId="0" applyNumberFormat="1" applyFont="1" applyFill="1" applyBorder="1" applyAlignment="1">
      <alignment vertical="center" wrapText="1"/>
    </xf>
    <xf numFmtId="167" fontId="5" fillId="19" borderId="3" xfId="0" applyNumberFormat="1" applyFont="1" applyFill="1" applyBorder="1" applyAlignment="1">
      <alignment vertical="center" wrapText="1"/>
    </xf>
    <xf numFmtId="44" fontId="5" fillId="19" borderId="3" xfId="1" applyFont="1" applyFill="1" applyBorder="1" applyAlignment="1">
      <alignment vertical="center" wrapText="1"/>
    </xf>
    <xf numFmtId="9" fontId="5" fillId="19" borderId="17" xfId="0" applyNumberFormat="1" applyFont="1" applyFill="1" applyBorder="1" applyAlignment="1">
      <alignment vertical="center" wrapText="1"/>
    </xf>
    <xf numFmtId="0" fontId="5" fillId="19" borderId="17" xfId="0" applyFont="1" applyFill="1" applyBorder="1" applyAlignment="1">
      <alignment vertical="center" wrapText="1"/>
    </xf>
    <xf numFmtId="9" fontId="5" fillId="19" borderId="9" xfId="0" applyNumberFormat="1" applyFont="1" applyFill="1" applyBorder="1" applyAlignment="1">
      <alignment vertical="center" wrapText="1"/>
    </xf>
    <xf numFmtId="0" fontId="25" fillId="19" borderId="2" xfId="0" applyFont="1" applyFill="1" applyBorder="1" applyAlignment="1">
      <alignment vertical="center" wrapText="1"/>
    </xf>
    <xf numFmtId="9" fontId="5" fillId="19" borderId="11" xfId="0" applyNumberFormat="1" applyFont="1" applyFill="1" applyBorder="1" applyAlignment="1">
      <alignment vertical="center" wrapText="1"/>
    </xf>
    <xf numFmtId="0" fontId="5" fillId="19" borderId="12" xfId="0" applyFont="1" applyFill="1" applyBorder="1" applyAlignment="1">
      <alignment vertical="center" wrapText="1"/>
    </xf>
    <xf numFmtId="0" fontId="4" fillId="19" borderId="11" xfId="0" applyFont="1" applyFill="1" applyBorder="1" applyAlignment="1">
      <alignment horizontal="center" vertical="center" wrapText="1"/>
    </xf>
    <xf numFmtId="0" fontId="4" fillId="19" borderId="14" xfId="0" applyFont="1" applyFill="1" applyBorder="1" applyAlignment="1">
      <alignment horizontal="center" vertical="center" wrapText="1"/>
    </xf>
    <xf numFmtId="14" fontId="4" fillId="19" borderId="14" xfId="0" applyNumberFormat="1" applyFont="1" applyFill="1" applyBorder="1" applyAlignment="1">
      <alignment horizontal="center" vertical="center" wrapText="1"/>
    </xf>
    <xf numFmtId="168" fontId="4" fillId="19" borderId="14" xfId="0" applyNumberFormat="1" applyFont="1" applyFill="1" applyBorder="1" applyAlignment="1">
      <alignment horizontal="center" vertical="center" wrapText="1"/>
    </xf>
    <xf numFmtId="9" fontId="4" fillId="19" borderId="14" xfId="0" applyNumberFormat="1" applyFont="1" applyFill="1" applyBorder="1" applyAlignment="1">
      <alignment horizontal="center" vertical="center" wrapText="1"/>
    </xf>
    <xf numFmtId="172" fontId="5" fillId="19" borderId="14" xfId="0" applyNumberFormat="1" applyFont="1" applyFill="1" applyBorder="1" applyAlignment="1">
      <alignment vertical="center" wrapText="1"/>
    </xf>
    <xf numFmtId="14" fontId="5" fillId="19" borderId="14" xfId="0" applyNumberFormat="1" applyFont="1" applyFill="1" applyBorder="1" applyAlignment="1">
      <alignment vertical="center" wrapText="1"/>
    </xf>
    <xf numFmtId="168" fontId="5" fillId="19" borderId="14" xfId="0" applyNumberFormat="1" applyFont="1" applyFill="1" applyBorder="1" applyAlignment="1">
      <alignment vertical="center" wrapText="1"/>
    </xf>
    <xf numFmtId="168" fontId="5" fillId="19" borderId="0" xfId="0" applyNumberFormat="1" applyFont="1" applyFill="1" applyAlignment="1">
      <alignment vertical="center" wrapText="1"/>
    </xf>
    <xf numFmtId="0" fontId="10" fillId="19" borderId="11" xfId="0" applyFont="1" applyFill="1" applyBorder="1" applyAlignment="1">
      <alignment horizontal="center" vertical="center" wrapText="1"/>
    </xf>
    <xf numFmtId="9" fontId="10" fillId="19" borderId="14" xfId="0" applyNumberFormat="1" applyFont="1" applyFill="1" applyBorder="1" applyAlignment="1">
      <alignment horizontal="center" vertical="center" wrapText="1"/>
    </xf>
    <xf numFmtId="0" fontId="10" fillId="19" borderId="14" xfId="0" applyFont="1" applyFill="1" applyBorder="1" applyAlignment="1">
      <alignment horizontal="center" vertical="center" wrapText="1"/>
    </xf>
    <xf numFmtId="169" fontId="4" fillId="19" borderId="4" xfId="0" applyNumberFormat="1" applyFont="1" applyFill="1" applyBorder="1" applyAlignment="1">
      <alignment horizontal="center" vertical="center" wrapText="1"/>
    </xf>
    <xf numFmtId="0" fontId="17" fillId="19" borderId="11" xfId="0" applyFont="1" applyFill="1" applyBorder="1" applyAlignment="1">
      <alignment vertical="center" wrapText="1"/>
    </xf>
    <xf numFmtId="9" fontId="17" fillId="19" borderId="14" xfId="0" applyNumberFormat="1" applyFont="1" applyFill="1" applyBorder="1" applyAlignment="1">
      <alignment vertical="center" wrapText="1"/>
    </xf>
    <xf numFmtId="0" fontId="17" fillId="19" borderId="14" xfId="0" applyFont="1" applyFill="1" applyBorder="1" applyAlignment="1">
      <alignment vertical="center" wrapText="1"/>
    </xf>
    <xf numFmtId="169" fontId="5" fillId="19" borderId="4" xfId="0" applyNumberFormat="1" applyFont="1" applyFill="1" applyBorder="1" applyAlignment="1">
      <alignment vertical="center" wrapText="1"/>
    </xf>
    <xf numFmtId="0" fontId="17" fillId="19" borderId="3" xfId="0" applyFont="1" applyFill="1" applyBorder="1" applyAlignment="1">
      <alignment vertical="center" wrapText="1"/>
    </xf>
    <xf numFmtId="9" fontId="17" fillId="19" borderId="17" xfId="0" applyNumberFormat="1" applyFont="1" applyFill="1" applyBorder="1" applyAlignment="1">
      <alignment vertical="center" wrapText="1"/>
    </xf>
    <xf numFmtId="0" fontId="17" fillId="19" borderId="17" xfId="0" applyFont="1" applyFill="1" applyBorder="1" applyAlignment="1">
      <alignment vertical="center" wrapText="1"/>
    </xf>
    <xf numFmtId="9" fontId="5" fillId="19" borderId="25" xfId="0" applyNumberFormat="1" applyFont="1" applyFill="1" applyBorder="1" applyAlignment="1">
      <alignment vertical="center" wrapText="1"/>
    </xf>
    <xf numFmtId="167" fontId="5" fillId="19" borderId="2" xfId="0" applyNumberFormat="1" applyFont="1" applyFill="1" applyBorder="1" applyAlignment="1">
      <alignment vertical="center" wrapText="1"/>
    </xf>
    <xf numFmtId="169" fontId="13" fillId="19" borderId="11" xfId="0" applyNumberFormat="1" applyFont="1" applyFill="1" applyBorder="1" applyAlignment="1">
      <alignment horizontal="center" vertical="center" wrapText="1"/>
    </xf>
    <xf numFmtId="169" fontId="13" fillId="19" borderId="14" xfId="0" applyNumberFormat="1" applyFont="1" applyFill="1" applyBorder="1" applyAlignment="1">
      <alignment horizontal="center" vertical="center" wrapText="1"/>
    </xf>
    <xf numFmtId="1" fontId="13" fillId="19" borderId="14" xfId="0" applyNumberFormat="1" applyFont="1" applyFill="1" applyBorder="1" applyAlignment="1">
      <alignment horizontal="center" vertical="center" wrapText="1"/>
    </xf>
    <xf numFmtId="0" fontId="0" fillId="19" borderId="0" xfId="0" applyFill="1"/>
    <xf numFmtId="169" fontId="6" fillId="19" borderId="11" xfId="0" applyNumberFormat="1" applyFont="1" applyFill="1" applyBorder="1" applyAlignment="1">
      <alignment vertical="center" wrapText="1"/>
    </xf>
    <xf numFmtId="169" fontId="6" fillId="19" borderId="14" xfId="0" applyNumberFormat="1" applyFont="1" applyFill="1" applyBorder="1" applyAlignment="1">
      <alignment vertical="center" wrapText="1"/>
    </xf>
    <xf numFmtId="1" fontId="6" fillId="19" borderId="14" xfId="0" applyNumberFormat="1" applyFont="1" applyFill="1" applyBorder="1" applyAlignment="1">
      <alignment vertical="center" wrapText="1"/>
    </xf>
    <xf numFmtId="44" fontId="26" fillId="19" borderId="25" xfId="1" applyFont="1" applyFill="1" applyBorder="1" applyAlignment="1">
      <alignment vertical="center" wrapText="1"/>
    </xf>
    <xf numFmtId="9" fontId="26" fillId="19" borderId="25" xfId="0" applyNumberFormat="1" applyFont="1" applyFill="1" applyBorder="1" applyAlignment="1">
      <alignment vertical="center" wrapText="1"/>
    </xf>
    <xf numFmtId="0" fontId="26" fillId="19" borderId="25" xfId="0" applyFont="1" applyFill="1" applyBorder="1" applyAlignment="1">
      <alignment vertical="center" wrapText="1"/>
    </xf>
    <xf numFmtId="182" fontId="5" fillId="19" borderId="16" xfId="1" applyNumberFormat="1" applyFont="1" applyFill="1" applyBorder="1" applyAlignment="1">
      <alignment vertical="center" wrapText="1"/>
    </xf>
    <xf numFmtId="182" fontId="5" fillId="19" borderId="11" xfId="1" applyNumberFormat="1" applyFont="1" applyFill="1" applyBorder="1" applyAlignment="1">
      <alignment vertical="center" wrapText="1"/>
    </xf>
    <xf numFmtId="182" fontId="5" fillId="19" borderId="4" xfId="1" applyNumberFormat="1" applyFont="1" applyFill="1" applyBorder="1" applyAlignment="1">
      <alignment vertical="center" wrapText="1"/>
    </xf>
    <xf numFmtId="182" fontId="5" fillId="19" borderId="14" xfId="1" applyNumberFormat="1" applyFont="1" applyFill="1" applyBorder="1" applyAlignment="1">
      <alignment vertical="center" wrapText="1"/>
    </xf>
    <xf numFmtId="182" fontId="5" fillId="19" borderId="9" xfId="1" applyNumberFormat="1" applyFont="1" applyFill="1" applyBorder="1" applyAlignment="1">
      <alignment vertical="center" wrapText="1"/>
    </xf>
    <xf numFmtId="167" fontId="5" fillId="19" borderId="10" xfId="0" applyNumberFormat="1" applyFont="1" applyFill="1" applyBorder="1" applyAlignment="1">
      <alignment vertical="center" wrapText="1"/>
    </xf>
    <xf numFmtId="9" fontId="5" fillId="19" borderId="8" xfId="0" applyNumberFormat="1" applyFont="1" applyFill="1" applyBorder="1" applyAlignment="1">
      <alignment vertical="center" wrapText="1"/>
    </xf>
    <xf numFmtId="169" fontId="4" fillId="12" borderId="11" xfId="0" applyNumberFormat="1" applyFont="1" applyFill="1" applyBorder="1" applyAlignment="1">
      <alignment horizontal="center" vertical="center"/>
    </xf>
    <xf numFmtId="182" fontId="5" fillId="19" borderId="25" xfId="1" applyNumberFormat="1" applyFont="1" applyFill="1" applyBorder="1" applyAlignment="1">
      <alignment vertical="center" wrapText="1"/>
    </xf>
    <xf numFmtId="9" fontId="5" fillId="19" borderId="16" xfId="2" applyFont="1" applyFill="1" applyBorder="1" applyAlignment="1">
      <alignment vertical="center" wrapText="1"/>
    </xf>
    <xf numFmtId="182" fontId="5" fillId="0" borderId="4" xfId="1" applyNumberFormat="1" applyFont="1" applyFill="1" applyBorder="1" applyAlignment="1">
      <alignment vertical="center" wrapText="1"/>
    </xf>
    <xf numFmtId="182" fontId="5" fillId="0" borderId="11" xfId="1" applyNumberFormat="1" applyFont="1" applyFill="1" applyBorder="1" applyAlignment="1">
      <alignment vertical="center" wrapText="1"/>
    </xf>
    <xf numFmtId="9" fontId="5" fillId="0" borderId="4" xfId="0" applyNumberFormat="1" applyFont="1" applyBorder="1" applyAlignment="1">
      <alignment vertical="center" wrapText="1"/>
    </xf>
    <xf numFmtId="0" fontId="5" fillId="0" borderId="4" xfId="3" applyFont="1" applyBorder="1" applyAlignment="1">
      <alignment vertical="center" wrapText="1"/>
    </xf>
    <xf numFmtId="0" fontId="5" fillId="0" borderId="10" xfId="3" applyFont="1" applyBorder="1" applyAlignment="1">
      <alignment vertical="center" wrapText="1"/>
    </xf>
    <xf numFmtId="0" fontId="5" fillId="0" borderId="16" xfId="0" applyFont="1" applyBorder="1" applyAlignment="1">
      <alignment vertical="center" wrapText="1"/>
    </xf>
    <xf numFmtId="9" fontId="5" fillId="19" borderId="10" xfId="0" applyNumberFormat="1" applyFont="1" applyFill="1" applyBorder="1" applyAlignment="1">
      <alignment vertical="center" wrapText="1"/>
    </xf>
    <xf numFmtId="0" fontId="25" fillId="19" borderId="25" xfId="0" applyFont="1" applyFill="1" applyBorder="1" applyAlignment="1">
      <alignment vertical="center" wrapText="1"/>
    </xf>
    <xf numFmtId="0" fontId="5" fillId="19" borderId="11" xfId="0" applyFont="1" applyFill="1" applyBorder="1" applyAlignment="1">
      <alignment horizontal="left" vertical="center" wrapText="1"/>
    </xf>
    <xf numFmtId="0" fontId="5" fillId="19" borderId="4" xfId="0" applyFont="1" applyFill="1" applyBorder="1" applyAlignment="1">
      <alignment vertical="center"/>
    </xf>
    <xf numFmtId="14" fontId="5" fillId="19" borderId="4" xfId="0" applyNumberFormat="1" applyFont="1" applyFill="1" applyBorder="1" applyAlignment="1">
      <alignment vertical="center"/>
    </xf>
    <xf numFmtId="3" fontId="5" fillId="19" borderId="4" xfId="0" applyNumberFormat="1" applyFont="1" applyFill="1" applyBorder="1" applyAlignment="1">
      <alignment vertical="center"/>
    </xf>
    <xf numFmtId="167" fontId="5" fillId="19" borderId="4" xfId="0" applyNumberFormat="1" applyFont="1" applyFill="1" applyBorder="1" applyAlignment="1">
      <alignment vertical="center"/>
    </xf>
    <xf numFmtId="44" fontId="5" fillId="19" borderId="11" xfId="1" applyFont="1" applyFill="1" applyBorder="1" applyAlignment="1">
      <alignment vertical="center"/>
    </xf>
    <xf numFmtId="9" fontId="5" fillId="19" borderId="14" xfId="0" applyNumberFormat="1" applyFont="1" applyFill="1" applyBorder="1" applyAlignment="1">
      <alignment vertical="center"/>
    </xf>
    <xf numFmtId="0" fontId="5" fillId="19" borderId="14" xfId="0" applyFont="1" applyFill="1" applyBorder="1" applyAlignment="1">
      <alignment vertical="center"/>
    </xf>
    <xf numFmtId="0" fontId="5" fillId="19" borderId="10" xfId="0" applyFont="1" applyFill="1" applyBorder="1" applyAlignment="1">
      <alignment vertical="center"/>
    </xf>
    <xf numFmtId="9" fontId="5" fillId="19" borderId="4" xfId="0" applyNumberFormat="1" applyFont="1" applyFill="1" applyBorder="1" applyAlignment="1">
      <alignment vertical="center"/>
    </xf>
    <xf numFmtId="0" fontId="5" fillId="19" borderId="0" xfId="0" applyFont="1" applyFill="1" applyAlignment="1">
      <alignment vertical="center"/>
    </xf>
    <xf numFmtId="0" fontId="27" fillId="19" borderId="0" xfId="0" applyFont="1" applyFill="1" applyAlignment="1">
      <alignment vertical="center"/>
    </xf>
    <xf numFmtId="0" fontId="5" fillId="0" borderId="4" xfId="0" applyFont="1" applyBorder="1" applyAlignment="1">
      <alignment vertical="center"/>
    </xf>
    <xf numFmtId="2" fontId="5" fillId="19" borderId="4" xfId="0" applyNumberFormat="1" applyFont="1" applyFill="1" applyBorder="1" applyAlignment="1">
      <alignment vertical="top"/>
    </xf>
    <xf numFmtId="14" fontId="5" fillId="0" borderId="4" xfId="0" applyNumberFormat="1" applyFont="1" applyBorder="1" applyAlignment="1">
      <alignment vertical="center"/>
    </xf>
    <xf numFmtId="2" fontId="5" fillId="0" borderId="4" xfId="0" applyNumberFormat="1" applyFont="1" applyBorder="1" applyAlignment="1">
      <alignment vertical="center"/>
    </xf>
    <xf numFmtId="10" fontId="5" fillId="0" borderId="4" xfId="0" applyNumberFormat="1" applyFont="1" applyBorder="1" applyAlignment="1">
      <alignment vertical="center"/>
    </xf>
    <xf numFmtId="167" fontId="5" fillId="0" borderId="4" xfId="0" applyNumberFormat="1" applyFont="1" applyBorder="1" applyAlignment="1">
      <alignment vertical="center"/>
    </xf>
    <xf numFmtId="9" fontId="5" fillId="0" borderId="14" xfId="0" applyNumberFormat="1" applyFont="1" applyBorder="1" applyAlignment="1">
      <alignment vertical="center"/>
    </xf>
    <xf numFmtId="0" fontId="5" fillId="0" borderId="14" xfId="0" applyFont="1" applyBorder="1" applyAlignment="1">
      <alignment vertical="center"/>
    </xf>
    <xf numFmtId="182" fontId="5" fillId="0" borderId="4" xfId="1" applyNumberFormat="1" applyFont="1" applyFill="1" applyBorder="1" applyAlignment="1">
      <alignment vertical="center"/>
    </xf>
    <xf numFmtId="0" fontId="27" fillId="0" borderId="0" xfId="0" applyFont="1" applyAlignment="1">
      <alignment vertical="center"/>
    </xf>
    <xf numFmtId="182" fontId="5" fillId="0" borderId="25" xfId="1" applyNumberFormat="1" applyFont="1" applyFill="1" applyBorder="1" applyAlignment="1">
      <alignment vertical="center"/>
    </xf>
    <xf numFmtId="9" fontId="5" fillId="0" borderId="16" xfId="0" applyNumberFormat="1" applyFont="1" applyBorder="1" applyAlignment="1">
      <alignment vertical="center"/>
    </xf>
    <xf numFmtId="0" fontId="5" fillId="0" borderId="25" xfId="0" applyFont="1" applyBorder="1" applyAlignment="1">
      <alignment vertical="center" wrapText="1"/>
    </xf>
    <xf numFmtId="0" fontId="5" fillId="0" borderId="12" xfId="0" applyFont="1" applyBorder="1" applyAlignment="1">
      <alignment vertical="center" wrapText="1"/>
    </xf>
    <xf numFmtId="9" fontId="5" fillId="0" borderId="25" xfId="0" applyNumberFormat="1" applyFont="1" applyBorder="1" applyAlignment="1">
      <alignment vertical="center" wrapText="1"/>
    </xf>
    <xf numFmtId="0" fontId="25" fillId="0" borderId="25" xfId="0" applyFont="1" applyBorder="1" applyAlignment="1">
      <alignment vertical="center" wrapText="1"/>
    </xf>
    <xf numFmtId="0" fontId="4" fillId="20" borderId="4" xfId="0" applyFont="1" applyFill="1" applyBorder="1" applyAlignment="1">
      <alignment horizontal="center" vertical="center" wrapText="1"/>
    </xf>
    <xf numFmtId="0" fontId="4" fillId="20" borderId="4" xfId="0" applyFont="1" applyFill="1" applyBorder="1" applyAlignment="1">
      <alignment horizontal="center" vertical="center"/>
    </xf>
    <xf numFmtId="9" fontId="4" fillId="20" borderId="4" xfId="0" applyNumberFormat="1" applyFont="1" applyFill="1" applyBorder="1" applyAlignment="1">
      <alignment horizontal="center" vertical="center"/>
    </xf>
    <xf numFmtId="0" fontId="4" fillId="20" borderId="4" xfId="0" applyFont="1" applyFill="1" applyBorder="1" applyAlignment="1">
      <alignment horizontal="left" vertical="top" wrapText="1"/>
    </xf>
    <xf numFmtId="0" fontId="5" fillId="20" borderId="4" xfId="0" applyFont="1" applyFill="1" applyBorder="1" applyAlignment="1">
      <alignment vertical="center" wrapText="1"/>
    </xf>
    <xf numFmtId="0" fontId="4" fillId="20" borderId="16" xfId="0" applyFont="1" applyFill="1" applyBorder="1" applyAlignment="1">
      <alignment horizontal="center" vertical="center"/>
    </xf>
    <xf numFmtId="0" fontId="4" fillId="20" borderId="4" xfId="0" applyFont="1" applyFill="1" applyBorder="1" applyAlignment="1">
      <alignment horizontal="left" vertical="center" wrapText="1"/>
    </xf>
    <xf numFmtId="0" fontId="4" fillId="20" borderId="16" xfId="0" applyFont="1" applyFill="1" applyBorder="1" applyAlignment="1">
      <alignment horizontal="center" vertical="center" wrapText="1"/>
    </xf>
    <xf numFmtId="0" fontId="4" fillId="20" borderId="4" xfId="0" applyFont="1" applyFill="1" applyBorder="1" applyAlignment="1">
      <alignment horizontal="left" vertical="center"/>
    </xf>
    <xf numFmtId="0" fontId="4" fillId="20" borderId="2" xfId="0" applyFont="1" applyFill="1" applyBorder="1" applyAlignment="1">
      <alignment horizontal="center" vertical="center" wrapText="1"/>
    </xf>
    <xf numFmtId="182" fontId="4" fillId="0" borderId="4" xfId="1" applyNumberFormat="1" applyFont="1" applyFill="1" applyBorder="1" applyAlignment="1">
      <alignment horizontal="center" vertical="center" wrapText="1"/>
    </xf>
    <xf numFmtId="9" fontId="4" fillId="0" borderId="4" xfId="2" applyFont="1" applyFill="1" applyBorder="1" applyAlignment="1">
      <alignment horizontal="center" vertical="center" wrapText="1"/>
    </xf>
    <xf numFmtId="182" fontId="5" fillId="0" borderId="4" xfId="1" applyNumberFormat="1" applyFont="1" applyFill="1" applyBorder="1" applyAlignment="1">
      <alignment horizontal="center" vertical="center" wrapText="1"/>
    </xf>
    <xf numFmtId="182" fontId="4" fillId="0" borderId="4" xfId="1" applyNumberFormat="1" applyFont="1" applyFill="1" applyBorder="1" applyAlignment="1">
      <alignment horizontal="center" vertical="center"/>
    </xf>
    <xf numFmtId="182" fontId="4" fillId="0" borderId="4" xfId="1" applyNumberFormat="1"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0" fontId="5" fillId="0" borderId="8" xfId="0" applyFont="1" applyBorder="1" applyAlignment="1">
      <alignment vertical="center" wrapText="1"/>
    </xf>
    <xf numFmtId="182" fontId="4" fillId="0" borderId="16" xfId="1" applyNumberFormat="1" applyFont="1" applyFill="1" applyBorder="1" applyAlignment="1">
      <alignment horizontal="left" vertical="top" wrapText="1"/>
    </xf>
    <xf numFmtId="0" fontId="5" fillId="0" borderId="11" xfId="0" applyFont="1" applyBorder="1" applyAlignment="1">
      <alignment vertical="center" wrapText="1"/>
    </xf>
    <xf numFmtId="0" fontId="5" fillId="0" borderId="11" xfId="0" applyFont="1" applyBorder="1" applyAlignment="1">
      <alignment horizontal="center" vertical="top" wrapText="1"/>
    </xf>
    <xf numFmtId="0" fontId="5" fillId="20" borderId="16" xfId="0" applyFont="1" applyFill="1" applyBorder="1" applyAlignment="1">
      <alignment horizontal="left" vertical="center" wrapText="1"/>
    </xf>
    <xf numFmtId="0" fontId="10" fillId="20" borderId="14" xfId="0" applyFont="1" applyFill="1" applyBorder="1" applyAlignment="1">
      <alignment vertical="center"/>
    </xf>
    <xf numFmtId="0" fontId="5" fillId="20" borderId="4" xfId="0" applyFont="1" applyFill="1" applyBorder="1" applyAlignment="1">
      <alignment horizontal="left" vertical="center" wrapText="1"/>
    </xf>
    <xf numFmtId="0" fontId="4" fillId="20" borderId="14" xfId="0" applyFont="1" applyFill="1" applyBorder="1" applyAlignment="1">
      <alignment horizontal="left" vertical="center" wrapText="1"/>
    </xf>
    <xf numFmtId="0" fontId="10" fillId="20" borderId="4" xfId="0" applyFont="1" applyFill="1" applyBorder="1" applyAlignment="1">
      <alignment horizontal="center" vertical="center"/>
    </xf>
    <xf numFmtId="9" fontId="4" fillId="20" borderId="4" xfId="2" applyFont="1" applyFill="1" applyBorder="1" applyAlignment="1">
      <alignment horizontal="center" vertical="center"/>
    </xf>
    <xf numFmtId="0" fontId="4" fillId="0" borderId="4" xfId="2" applyNumberFormat="1" applyFont="1" applyFill="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left" vertical="top"/>
    </xf>
    <xf numFmtId="0" fontId="5" fillId="0" borderId="4" xfId="0" applyFont="1" applyBorder="1" applyAlignment="1">
      <alignment horizontal="center" vertical="top"/>
    </xf>
    <xf numFmtId="0" fontId="4" fillId="0" borderId="14" xfId="0" applyFont="1" applyBorder="1" applyAlignment="1">
      <alignment horizontal="center" vertical="top" wrapText="1"/>
    </xf>
    <xf numFmtId="0" fontId="5" fillId="0" borderId="14" xfId="0" applyFont="1" applyBorder="1" applyAlignment="1">
      <alignment horizontal="center" vertical="top" wrapText="1"/>
    </xf>
    <xf numFmtId="182" fontId="4" fillId="0" borderId="9" xfId="1" applyNumberFormat="1" applyFont="1" applyFill="1" applyBorder="1" applyAlignment="1">
      <alignment horizontal="left" vertical="top" wrapText="1"/>
    </xf>
    <xf numFmtId="0" fontId="5" fillId="0" borderId="16" xfId="0" applyFont="1" applyBorder="1" applyAlignment="1">
      <alignment horizontal="center" vertical="top" wrapText="1"/>
    </xf>
    <xf numFmtId="182" fontId="4" fillId="0" borderId="11" xfId="1" applyNumberFormat="1" applyFont="1" applyFill="1" applyBorder="1" applyAlignment="1">
      <alignment horizontal="left" vertical="top" wrapText="1"/>
    </xf>
    <xf numFmtId="0" fontId="5" fillId="0" borderId="2" xfId="0" applyFont="1" applyBorder="1" applyAlignment="1">
      <alignment horizontal="left" vertical="top" wrapText="1"/>
    </xf>
    <xf numFmtId="182" fontId="4" fillId="0" borderId="14" xfId="1" applyNumberFormat="1" applyFont="1" applyFill="1" applyBorder="1" applyAlignment="1">
      <alignment horizontal="center" vertical="center" wrapText="1"/>
    </xf>
    <xf numFmtId="0" fontId="5" fillId="0" borderId="9" xfId="0" applyFont="1" applyBorder="1" applyAlignment="1">
      <alignment horizontal="center" vertical="top" wrapText="1"/>
    </xf>
    <xf numFmtId="0" fontId="5" fillId="0" borderId="25" xfId="0" applyFont="1" applyBorder="1" applyAlignment="1">
      <alignment horizontal="center" vertical="top" wrapText="1"/>
    </xf>
    <xf numFmtId="0" fontId="5" fillId="0" borderId="25" xfId="0" applyFont="1" applyBorder="1" applyAlignment="1">
      <alignment horizontal="center" vertical="center" wrapText="1"/>
    </xf>
    <xf numFmtId="0" fontId="5" fillId="0" borderId="25" xfId="0" applyFont="1" applyBorder="1" applyAlignment="1">
      <alignment horizontal="center" vertical="top"/>
    </xf>
    <xf numFmtId="183" fontId="2" fillId="0" borderId="0" xfId="0" applyNumberFormat="1" applyFont="1" applyAlignment="1">
      <alignment horizontal="center" vertical="center" wrapText="1"/>
    </xf>
    <xf numFmtId="183" fontId="4" fillId="0" borderId="0" xfId="0" applyNumberFormat="1" applyFont="1" applyAlignment="1">
      <alignment horizontal="center" vertical="center" wrapText="1"/>
    </xf>
    <xf numFmtId="183" fontId="2" fillId="9" borderId="9" xfId="0" applyNumberFormat="1" applyFont="1" applyFill="1" applyBorder="1" applyAlignment="1">
      <alignment horizontal="center" vertical="center" wrapText="1"/>
    </xf>
    <xf numFmtId="183" fontId="4" fillId="20" borderId="4" xfId="1" applyNumberFormat="1" applyFont="1" applyFill="1" applyBorder="1" applyAlignment="1">
      <alignment horizontal="center" vertical="center"/>
    </xf>
    <xf numFmtId="183" fontId="26" fillId="19" borderId="25" xfId="1" applyNumberFormat="1" applyFont="1" applyFill="1" applyBorder="1" applyAlignment="1">
      <alignment vertical="center" wrapText="1"/>
    </xf>
    <xf numFmtId="183" fontId="4" fillId="0" borderId="2" xfId="0" applyNumberFormat="1" applyFont="1" applyBorder="1" applyAlignment="1">
      <alignment horizontal="center" vertical="center"/>
    </xf>
    <xf numFmtId="183" fontId="4" fillId="6" borderId="2" xfId="0" applyNumberFormat="1" applyFont="1" applyFill="1" applyBorder="1" applyAlignment="1">
      <alignment horizontal="center" vertical="center"/>
    </xf>
    <xf numFmtId="183" fontId="0" fillId="0" borderId="0" xfId="0" applyNumberFormat="1"/>
    <xf numFmtId="0" fontId="8" fillId="19" borderId="0" xfId="0" applyFont="1" applyFill="1" applyAlignment="1">
      <alignment vertical="center" wrapText="1"/>
    </xf>
    <xf numFmtId="0" fontId="8" fillId="19" borderId="0" xfId="0" applyFont="1" applyFill="1" applyAlignment="1">
      <alignment vertical="center"/>
    </xf>
    <xf numFmtId="0" fontId="29" fillId="20" borderId="4" xfId="0" applyFont="1" applyFill="1" applyBorder="1" applyAlignment="1">
      <alignment horizontal="center" vertical="center"/>
    </xf>
    <xf numFmtId="0" fontId="10" fillId="20" borderId="4" xfId="0" applyFont="1" applyFill="1" applyBorder="1" applyAlignment="1">
      <alignment horizontal="right" vertical="top" wrapText="1"/>
    </xf>
    <xf numFmtId="0" fontId="8" fillId="0" borderId="0" xfId="0" applyFont="1" applyAlignment="1">
      <alignment vertical="center"/>
    </xf>
    <xf numFmtId="0" fontId="29" fillId="0" borderId="0" xfId="0" applyFont="1" applyAlignment="1">
      <alignment vertical="center"/>
    </xf>
    <xf numFmtId="0" fontId="8" fillId="0" borderId="2" xfId="0" applyFont="1" applyBorder="1" applyAlignment="1">
      <alignment vertical="center"/>
    </xf>
    <xf numFmtId="0" fontId="30" fillId="20" borderId="4" xfId="0" applyFont="1" applyFill="1" applyBorder="1" applyAlignment="1">
      <alignment horizontal="center" vertical="center" wrapText="1"/>
    </xf>
    <xf numFmtId="0" fontId="5" fillId="21" borderId="11" xfId="0" applyFont="1" applyFill="1" applyBorder="1" applyAlignment="1">
      <alignment vertical="center" wrapText="1"/>
    </xf>
    <xf numFmtId="0" fontId="5" fillId="21" borderId="13" xfId="0" applyFont="1" applyFill="1" applyBorder="1" applyAlignment="1">
      <alignment vertical="center" wrapText="1"/>
    </xf>
    <xf numFmtId="0" fontId="31" fillId="21" borderId="13" xfId="5" applyFill="1" applyBorder="1" applyAlignment="1">
      <alignment vertical="center" wrapText="1"/>
    </xf>
    <xf numFmtId="0" fontId="5" fillId="20" borderId="4" xfId="0" applyFont="1" applyFill="1" applyBorder="1" applyAlignment="1">
      <alignment horizontal="left" vertical="top" wrapText="1"/>
    </xf>
    <xf numFmtId="0" fontId="29" fillId="19" borderId="0" xfId="0" applyFont="1" applyFill="1" applyAlignment="1">
      <alignment vertical="center"/>
    </xf>
    <xf numFmtId="0" fontId="4" fillId="20" borderId="4" xfId="0" applyFont="1" applyFill="1" applyBorder="1" applyAlignment="1">
      <alignment horizontal="left" vertical="top"/>
    </xf>
    <xf numFmtId="0" fontId="4" fillId="20" borderId="10" xfId="0" applyFont="1" applyFill="1" applyBorder="1" applyAlignment="1">
      <alignment horizontal="left" vertical="top"/>
    </xf>
    <xf numFmtId="0" fontId="4" fillId="20" borderId="16" xfId="0" applyFont="1" applyFill="1" applyBorder="1" applyAlignment="1">
      <alignment horizontal="left" vertical="center" wrapText="1"/>
    </xf>
    <xf numFmtId="0" fontId="10" fillId="20" borderId="4" xfId="0" applyFont="1" applyFill="1" applyBorder="1" applyAlignment="1">
      <alignment horizontal="center" vertical="center" wrapText="1"/>
    </xf>
    <xf numFmtId="0" fontId="26" fillId="2" borderId="9" xfId="0" applyFont="1" applyFill="1" applyBorder="1" applyAlignment="1">
      <alignment vertical="center" textRotation="90" wrapText="1"/>
    </xf>
    <xf numFmtId="0" fontId="19" fillId="0" borderId="3" xfId="0" applyFont="1" applyBorder="1" applyAlignment="1">
      <alignment vertical="center" wrapText="1"/>
    </xf>
    <xf numFmtId="0" fontId="19" fillId="0" borderId="11" xfId="0" applyFont="1" applyBorder="1" applyAlignment="1">
      <alignment vertical="center" wrapText="1"/>
    </xf>
    <xf numFmtId="0" fontId="26" fillId="2" borderId="10" xfId="0" applyFont="1" applyFill="1" applyBorder="1" applyAlignment="1">
      <alignment vertical="center" wrapText="1"/>
    </xf>
    <xf numFmtId="0" fontId="19" fillId="0" borderId="1" xfId="0" applyFont="1" applyBorder="1" applyAlignment="1">
      <alignment vertical="center" wrapText="1"/>
    </xf>
    <xf numFmtId="0" fontId="19" fillId="0" borderId="16" xfId="0" applyFont="1" applyBorder="1" applyAlignment="1">
      <alignment vertical="center" wrapText="1"/>
    </xf>
    <xf numFmtId="0" fontId="5" fillId="2" borderId="10" xfId="0" applyFont="1" applyFill="1" applyBorder="1" applyAlignment="1">
      <alignment vertical="center" wrapText="1"/>
    </xf>
    <xf numFmtId="0" fontId="5" fillId="4" borderId="10" xfId="0" applyFont="1" applyFill="1" applyBorder="1" applyAlignment="1">
      <alignment vertical="center" wrapText="1"/>
    </xf>
    <xf numFmtId="0" fontId="2" fillId="8" borderId="10" xfId="0" applyFont="1" applyFill="1" applyBorder="1" applyAlignment="1">
      <alignment horizontal="center" vertical="center" wrapText="1"/>
    </xf>
    <xf numFmtId="0" fontId="3" fillId="0" borderId="1" xfId="0" applyFont="1" applyBorder="1"/>
    <xf numFmtId="0" fontId="3" fillId="0" borderId="16" xfId="0" applyFont="1" applyBorder="1"/>
    <xf numFmtId="183" fontId="2" fillId="9" borderId="10" xfId="0" applyNumberFormat="1" applyFont="1" applyFill="1" applyBorder="1" applyAlignment="1">
      <alignment horizontal="center" vertical="center" wrapText="1"/>
    </xf>
    <xf numFmtId="0" fontId="29" fillId="0" borderId="1" xfId="0" applyFont="1" applyBorder="1"/>
    <xf numFmtId="0" fontId="29" fillId="0" borderId="16" xfId="0" applyFont="1" applyBorder="1"/>
    <xf numFmtId="0" fontId="26" fillId="5" borderId="10" xfId="0" applyFont="1" applyFill="1" applyBorder="1" applyAlignment="1">
      <alignment vertical="center" wrapText="1"/>
    </xf>
    <xf numFmtId="0" fontId="26" fillId="7" borderId="10" xfId="0" applyFont="1" applyFill="1" applyBorder="1" applyAlignment="1">
      <alignment vertical="center" wrapText="1"/>
    </xf>
    <xf numFmtId="0" fontId="2" fillId="7" borderId="10"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3" fillId="0" borderId="8" xfId="0" applyFont="1" applyBorder="1"/>
    <xf numFmtId="0" fontId="26" fillId="8" borderId="10" xfId="0" applyFont="1" applyFill="1" applyBorder="1" applyAlignment="1">
      <alignment vertical="center" wrapText="1"/>
    </xf>
    <xf numFmtId="167" fontId="26" fillId="8" borderId="10" xfId="0" applyNumberFormat="1" applyFont="1" applyFill="1" applyBorder="1" applyAlignment="1">
      <alignment vertical="center" wrapText="1"/>
    </xf>
    <xf numFmtId="0" fontId="26" fillId="7" borderId="10" xfId="0" applyFont="1" applyFill="1" applyBorder="1" applyAlignment="1">
      <alignment horizontal="center" vertical="center" wrapText="1"/>
    </xf>
    <xf numFmtId="0" fontId="26" fillId="7" borderId="16" xfId="0" applyFont="1" applyFill="1" applyBorder="1" applyAlignment="1">
      <alignment horizontal="center" vertical="center" wrapText="1"/>
    </xf>
    <xf numFmtId="0" fontId="26" fillId="5" borderId="6" xfId="0" applyFont="1" applyFill="1" applyBorder="1" applyAlignment="1">
      <alignment vertical="center" wrapText="1"/>
    </xf>
    <xf numFmtId="0" fontId="19" fillId="0" borderId="7" xfId="0" applyFont="1" applyBorder="1" applyAlignment="1">
      <alignment vertical="center" wrapText="1"/>
    </xf>
    <xf numFmtId="0" fontId="19" fillId="0" borderId="8" xfId="0" applyFont="1" applyBorder="1" applyAlignment="1">
      <alignment vertical="center" wrapText="1"/>
    </xf>
    <xf numFmtId="0" fontId="26" fillId="5" borderId="12" xfId="0" applyFont="1" applyFill="1" applyBorder="1" applyAlignment="1">
      <alignment vertical="center" wrapText="1"/>
    </xf>
    <xf numFmtId="0" fontId="26" fillId="5" borderId="13" xfId="0" applyFont="1" applyFill="1" applyBorder="1" applyAlignment="1">
      <alignment vertical="center" wrapText="1"/>
    </xf>
    <xf numFmtId="0" fontId="19" fillId="0" borderId="14" xfId="0" applyFont="1" applyBorder="1" applyAlignment="1">
      <alignment vertical="center" wrapText="1"/>
    </xf>
    <xf numFmtId="0" fontId="26" fillId="16" borderId="10" xfId="0" applyFont="1" applyFill="1" applyBorder="1" applyAlignment="1">
      <alignment vertical="center" wrapText="1"/>
    </xf>
    <xf numFmtId="0" fontId="19" fillId="17" borderId="1" xfId="0" applyFont="1" applyFill="1" applyBorder="1" applyAlignment="1">
      <alignment vertical="center" wrapText="1"/>
    </xf>
    <xf numFmtId="0" fontId="19" fillId="17" borderId="16" xfId="0" applyFont="1" applyFill="1" applyBorder="1" applyAlignment="1">
      <alignment vertical="center" wrapText="1"/>
    </xf>
  </cellXfs>
  <cellStyles count="6">
    <cellStyle name="Hyperlink" xfId="5" xr:uid="{17F27758-5AC9-44C9-9C6D-BD0D9D9954B2}"/>
    <cellStyle name="Moneda" xfId="1" builtinId="4"/>
    <cellStyle name="Moneda 2" xfId="4" xr:uid="{162C8E92-C86D-4F7E-8860-FAE36AAF6502}"/>
    <cellStyle name="Normal" xfId="0" builtinId="0"/>
    <cellStyle name="Normal 2" xfId="3" xr:uid="{A8EF1BB3-8467-4D25-883A-84E81D684E19}"/>
    <cellStyle name="Porcentaje" xfId="2" builtinId="5"/>
  </cellStyles>
  <dxfs count="1">
    <dxf>
      <fill>
        <patternFill patternType="solid">
          <fgColor rgb="FFB7E1CD"/>
          <bgColor rgb="FFB7E1CD"/>
        </patternFill>
      </fill>
    </dxf>
  </dxfs>
  <tableStyles count="0" defaultTableStyle="TableStyleMedium2" defaultPivotStyle="PivotStyleLight16"/>
  <colors>
    <mruColors>
      <color rgb="FFDDB1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mailto:andres.idarraga@gobiernobogota.gov.co" TargetMode="External"/><Relationship Id="rId21" Type="http://schemas.openxmlformats.org/officeDocument/2006/relationships/hyperlink" Target="mailto:indi.sigindioy@gobiernobogota.gov.co" TargetMode="External"/><Relationship Id="rId34" Type="http://schemas.openxmlformats.org/officeDocument/2006/relationships/hyperlink" Target="mailto:ooviedo@participacionbogota.gov.co" TargetMode="External"/><Relationship Id="rId42" Type="http://schemas.openxmlformats.org/officeDocument/2006/relationships/hyperlink" Target="mailto:juanita.soto@habitatbogota.gov.co" TargetMode="External"/><Relationship Id="rId47" Type="http://schemas.openxmlformats.org/officeDocument/2006/relationships/hyperlink" Target="mailto:jmorenol@sdis.gov.co" TargetMode="External"/><Relationship Id="rId50" Type="http://schemas.openxmlformats.org/officeDocument/2006/relationships/hyperlink" Target="mailto:jparra@sdp.gov.co" TargetMode="External"/><Relationship Id="rId55" Type="http://schemas.openxmlformats.org/officeDocument/2006/relationships/hyperlink" Target="mailto:ngarzon@sdp.gov.co" TargetMode="External"/><Relationship Id="rId63" Type="http://schemas.openxmlformats.org/officeDocument/2006/relationships/printerSettings" Target="../printerSettings/printerSettings1.bin"/><Relationship Id="rId7" Type="http://schemas.openxmlformats.org/officeDocument/2006/relationships/hyperlink" Target="mailto:hrojas@desarrolloeconomico.gov.co" TargetMode="External"/><Relationship Id="rId2" Type="http://schemas.openxmlformats.org/officeDocument/2006/relationships/hyperlink" Target="mailto:paloma.solano@canalcapital.gov.co" TargetMode="External"/><Relationship Id="rId16" Type="http://schemas.openxmlformats.org/officeDocument/2006/relationships/hyperlink" Target="mailto:ymbautista@educacionbogota.gov.co" TargetMode="External"/><Relationship Id="rId29" Type="http://schemas.openxmlformats.org/officeDocument/2006/relationships/hyperlink" Target="mailto:indi.sigindioy@gobiernobogota.gov.co" TargetMode="External"/><Relationship Id="rId11" Type="http://schemas.openxmlformats.org/officeDocument/2006/relationships/hyperlink" Target="mailto:esanchezc@educacionbogota.gov.co" TargetMode="External"/><Relationship Id="rId24" Type="http://schemas.openxmlformats.org/officeDocument/2006/relationships/hyperlink" Target="mailto:indi.sigindioy@gobiernobogota.gov.co" TargetMode="External"/><Relationship Id="rId32" Type="http://schemas.openxmlformats.org/officeDocument/2006/relationships/hyperlink" Target="mailto:dangulo@participacionbogota.gov.co" TargetMode="External"/><Relationship Id="rId37" Type="http://schemas.openxmlformats.org/officeDocument/2006/relationships/hyperlink" Target="mailto:dosorio@participacionbogota.gov.co" TargetMode="External"/><Relationship Id="rId40" Type="http://schemas.openxmlformats.org/officeDocument/2006/relationships/hyperlink" Target="mailto:cnagyp@cajaviviendapopular.gov.co" TargetMode="External"/><Relationship Id="rId45" Type="http://schemas.openxmlformats.org/officeDocument/2006/relationships/hyperlink" Target="mailto:lhparra@sdis.gov.co" TargetMode="External"/><Relationship Id="rId53" Type="http://schemas.openxmlformats.org/officeDocument/2006/relationships/hyperlink" Target="mailto:dir.planeacion@sdp.gov.co" TargetMode="External"/><Relationship Id="rId58" Type="http://schemas.openxmlformats.org/officeDocument/2006/relationships/hyperlink" Target="mailto:emoreno@sdmujer.gov.co,%20ialmeciga@sdmujer.gov.co" TargetMode="External"/><Relationship Id="rId5" Type="http://schemas.openxmlformats.org/officeDocument/2006/relationships/hyperlink" Target="mailto:maira.salamanca@idartes.gov.co" TargetMode="External"/><Relationship Id="rId61" Type="http://schemas.openxmlformats.org/officeDocument/2006/relationships/hyperlink" Target="mailto:emoreno@sdmujer.gov.co,%20ialmeciga@sdmujer.gov.co" TargetMode="External"/><Relationship Id="rId19" Type="http://schemas.openxmlformats.org/officeDocument/2006/relationships/hyperlink" Target="mailto:indi.sigindioy@gobiernobogota.gov.co" TargetMode="External"/><Relationship Id="rId14" Type="http://schemas.openxmlformats.org/officeDocument/2006/relationships/hyperlink" Target="mailto:lhmolina@educacionbogota.gov.co" TargetMode="External"/><Relationship Id="rId22" Type="http://schemas.openxmlformats.org/officeDocument/2006/relationships/hyperlink" Target="mailto:daniel.camacho@gobiernobogota.gov.co" TargetMode="External"/><Relationship Id="rId27" Type="http://schemas.openxmlformats.org/officeDocument/2006/relationships/hyperlink" Target="mailto:indi.sigindioy@gobiernobogota.gov.co" TargetMode="External"/><Relationship Id="rId30" Type="http://schemas.openxmlformats.org/officeDocument/2006/relationships/hyperlink" Target="mailto:indi.sigindioy@gobiernobogota.gov.co" TargetMode="External"/><Relationship Id="rId35" Type="http://schemas.openxmlformats.org/officeDocument/2006/relationships/hyperlink" Target="mailto:dosorio@participacionbogota.gov.co" TargetMode="External"/><Relationship Id="rId43" Type="http://schemas.openxmlformats.org/officeDocument/2006/relationships/hyperlink" Target="mailto:aidee.sanchezc@habitatbogota.gov.co" TargetMode="External"/><Relationship Id="rId48" Type="http://schemas.openxmlformats.org/officeDocument/2006/relationships/hyperlink" Target="mailto:mayra.cerra@idu.gov.co" TargetMode="External"/><Relationship Id="rId56" Type="http://schemas.openxmlformats.org/officeDocument/2006/relationships/hyperlink" Target="mailto:ngarzon@sdp.gov.co" TargetMode="External"/><Relationship Id="rId64" Type="http://schemas.openxmlformats.org/officeDocument/2006/relationships/vmlDrawing" Target="../drawings/vmlDrawing1.vml"/><Relationship Id="rId8" Type="http://schemas.openxmlformats.org/officeDocument/2006/relationships/hyperlink" Target="mailto:hrojas@desarrolloeconomico.gov.co" TargetMode="External"/><Relationship Id="rId51" Type="http://schemas.openxmlformats.org/officeDocument/2006/relationships/hyperlink" Target="mailto:jparra@sdp.gov.co" TargetMode="External"/><Relationship Id="rId3" Type="http://schemas.openxmlformats.org/officeDocument/2006/relationships/hyperlink" Target="mailto:alejandro.franco@scrd.gov.co" TargetMode="External"/><Relationship Id="rId12" Type="http://schemas.openxmlformats.org/officeDocument/2006/relationships/hyperlink" Target="mailto:lhmolina@educacionbogota.gov.co" TargetMode="External"/><Relationship Id="rId17" Type="http://schemas.openxmlformats.org/officeDocument/2006/relationships/hyperlink" Target="mailto:ymbautista@educacionbogota.gov.co" TargetMode="External"/><Relationship Id="rId25" Type="http://schemas.openxmlformats.org/officeDocument/2006/relationships/hyperlink" Target="mailto:indi.sigindioy@gobiernobogota.gov.co" TargetMode="External"/><Relationship Id="rId33" Type="http://schemas.openxmlformats.org/officeDocument/2006/relationships/hyperlink" Target="mailto:dangulo@participacionbogota.gov.co" TargetMode="External"/><Relationship Id="rId38" Type="http://schemas.openxmlformats.org/officeDocument/2006/relationships/hyperlink" Target="mailto:juanita.soto@habitatbogota.gov.co" TargetMode="External"/><Relationship Id="rId46" Type="http://schemas.openxmlformats.org/officeDocument/2006/relationships/hyperlink" Target="mailto:jmorenol@sdis.gov.co" TargetMode="External"/><Relationship Id="rId59" Type="http://schemas.openxmlformats.org/officeDocument/2006/relationships/hyperlink" Target="mailto:emoreno@sdmujer.gov.co,%20ialmeciga@sdmujer.gov.co" TargetMode="External"/><Relationship Id="rId20" Type="http://schemas.openxmlformats.org/officeDocument/2006/relationships/hyperlink" Target="mailto:ivonne.gonzalez@gobiernobogota.gov.co" TargetMode="External"/><Relationship Id="rId41" Type="http://schemas.openxmlformats.org/officeDocument/2006/relationships/hyperlink" Target="mailto:juanita.soto@habitatbogota.gov.co" TargetMode="External"/><Relationship Id="rId54" Type="http://schemas.openxmlformats.org/officeDocument/2006/relationships/hyperlink" Target="mailto:alacosta@sdp.gov.co" TargetMode="External"/><Relationship Id="rId62" Type="http://schemas.openxmlformats.org/officeDocument/2006/relationships/hyperlink" Target="mailto:emoreno@sdmujer.gov.co,%20ialmeciga@sdmujer.gov.co" TargetMode="External"/><Relationship Id="rId1" Type="http://schemas.openxmlformats.org/officeDocument/2006/relationships/hyperlink" Target="mailto:aura.escamilla@idrd.gov.co" TargetMode="External"/><Relationship Id="rId6" Type="http://schemas.openxmlformats.org/officeDocument/2006/relationships/hyperlink" Target="mailto:maira.salamanca@idartes.gov.co" TargetMode="External"/><Relationship Id="rId15" Type="http://schemas.openxmlformats.org/officeDocument/2006/relationships/hyperlink" Target="mailto:lhmolina@educacionbogota.gov.co" TargetMode="External"/><Relationship Id="rId23" Type="http://schemas.openxmlformats.org/officeDocument/2006/relationships/hyperlink" Target="mailto:ivonne.gonzalez@gobiernobogota.gov.co" TargetMode="External"/><Relationship Id="rId28" Type="http://schemas.openxmlformats.org/officeDocument/2006/relationships/hyperlink" Target="mailto:indi.sigindioy@gobiernobogota.gov.co" TargetMode="External"/><Relationship Id="rId36" Type="http://schemas.openxmlformats.org/officeDocument/2006/relationships/hyperlink" Target="mailto:dosorio@participacionbogota.gov.co" TargetMode="External"/><Relationship Id="rId49" Type="http://schemas.openxmlformats.org/officeDocument/2006/relationships/hyperlink" Target="mailto:jeisson.lucumi@transmilenio.gov.co" TargetMode="External"/><Relationship Id="rId57" Type="http://schemas.openxmlformats.org/officeDocument/2006/relationships/hyperlink" Target="mailto:emoreno@sdmujer.gov.co,%20ialmeciga@sdmujer.gov.co" TargetMode="External"/><Relationship Id="rId10" Type="http://schemas.openxmlformats.org/officeDocument/2006/relationships/hyperlink" Target="mailto:esanchezc@educacionbogota.gov.co" TargetMode="External"/><Relationship Id="rId31" Type="http://schemas.openxmlformats.org/officeDocument/2006/relationships/hyperlink" Target="about:blank" TargetMode="External"/><Relationship Id="rId44" Type="http://schemas.openxmlformats.org/officeDocument/2006/relationships/hyperlink" Target="mailto:lhparra@sdis.gov.co" TargetMode="External"/><Relationship Id="rId52" Type="http://schemas.openxmlformats.org/officeDocument/2006/relationships/hyperlink" Target="mailto:jparra@sdp.gov.co" TargetMode="External"/><Relationship Id="rId60" Type="http://schemas.openxmlformats.org/officeDocument/2006/relationships/hyperlink" Target="mailto:emoreno@sdmujer.gov.co,%20ialmeciga@sdmujer.gov.co" TargetMode="External"/><Relationship Id="rId65" Type="http://schemas.openxmlformats.org/officeDocument/2006/relationships/comments" Target="../comments1.xml"/><Relationship Id="rId4" Type="http://schemas.openxmlformats.org/officeDocument/2006/relationships/hyperlink" Target="mailto:aura.escamilla@idrd.gov.co" TargetMode="External"/><Relationship Id="rId9" Type="http://schemas.openxmlformats.org/officeDocument/2006/relationships/hyperlink" Target="mailto:esanchezc@educacionbogota.gov.co" TargetMode="External"/><Relationship Id="rId13" Type="http://schemas.openxmlformats.org/officeDocument/2006/relationships/hyperlink" Target="mailto:lhmolina@educacionbogota.gov.co" TargetMode="External"/><Relationship Id="rId18" Type="http://schemas.openxmlformats.org/officeDocument/2006/relationships/hyperlink" Target="mailto:ymbautista@educacionbogota.gov.co" TargetMode="External"/><Relationship Id="rId39" Type="http://schemas.openxmlformats.org/officeDocument/2006/relationships/hyperlink" Target="mailto:juanita.soto@habitatbogota.gov.co"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BJ988"/>
  <sheetViews>
    <sheetView tabSelected="1" topLeftCell="AL7" zoomScale="55" zoomScaleNormal="55" workbookViewId="0">
      <pane ySplit="3" topLeftCell="A152" activePane="bottomLeft" state="frozen"/>
      <selection activeCell="AI7" sqref="AI7"/>
      <selection pane="bottomLeft" activeCell="AV152" sqref="AV152"/>
    </sheetView>
  </sheetViews>
  <sheetFormatPr baseColWidth="10" defaultColWidth="14.453125" defaultRowHeight="15.5" x14ac:dyDescent="0.35"/>
  <cols>
    <col min="1" max="1" width="11.453125" style="506" customWidth="1"/>
    <col min="2" max="2" width="33.26953125" style="506" customWidth="1"/>
    <col min="3" max="3" width="16.81640625" style="506" customWidth="1"/>
    <col min="4" max="4" width="46.81640625" style="506" customWidth="1"/>
    <col min="5" max="5" width="12" style="506" customWidth="1"/>
    <col min="6" max="6" width="11.453125" style="506" customWidth="1"/>
    <col min="7" max="7" width="14" style="506" customWidth="1"/>
    <col min="8" max="8" width="21.7265625" style="506" customWidth="1"/>
    <col min="9" max="9" width="18.81640625" style="506" customWidth="1"/>
    <col min="10" max="10" width="42" style="506" customWidth="1"/>
    <col min="11" max="11" width="64.1796875" style="506" customWidth="1"/>
    <col min="12" max="12" width="16.26953125" style="506" customWidth="1"/>
    <col min="13" max="13" width="11.453125" style="506" hidden="1" customWidth="1"/>
    <col min="14" max="14" width="11.54296875" style="506" hidden="1" customWidth="1"/>
    <col min="15" max="15" width="19.54296875" style="506" hidden="1" customWidth="1"/>
    <col min="16" max="16" width="11.54296875" style="506" hidden="1" customWidth="1"/>
    <col min="17" max="17" width="25.26953125" style="506" hidden="1" customWidth="1"/>
    <col min="18" max="18" width="11.81640625" style="506" customWidth="1"/>
    <col min="19" max="19" width="17.81640625" style="506" customWidth="1"/>
    <col min="20" max="20" width="11.54296875" customWidth="1"/>
    <col min="21" max="21" width="20.453125" customWidth="1"/>
    <col min="22" max="22" width="11.54296875" customWidth="1"/>
    <col min="23" max="23" width="23.7265625" customWidth="1"/>
    <col min="24" max="24" width="11.54296875" customWidth="1"/>
    <col min="25" max="25" width="21.453125" customWidth="1"/>
    <col min="26" max="26" width="23.453125" style="506" customWidth="1"/>
    <col min="27" max="27" width="24.7265625" style="506" customWidth="1"/>
    <col min="28" max="28" width="20.453125" style="506" customWidth="1"/>
    <col min="29" max="29" width="14.26953125" style="506" customWidth="1"/>
    <col min="30" max="30" width="53.7265625" style="506" customWidth="1"/>
    <col min="31" max="31" width="17.81640625" style="506" customWidth="1"/>
    <col min="32" max="32" width="22" style="506" customWidth="1"/>
    <col min="33" max="33" width="12.26953125" style="506" customWidth="1"/>
    <col min="34" max="34" width="11.54296875" style="506" customWidth="1"/>
    <col min="35" max="35" width="10.81640625" style="506" customWidth="1"/>
    <col min="36" max="36" width="47.7265625" style="506" customWidth="1"/>
    <col min="37" max="37" width="17" style="506" customWidth="1"/>
    <col min="38" max="38" width="20.26953125" customWidth="1"/>
    <col min="39" max="39" width="16.54296875" customWidth="1"/>
    <col min="40" max="40" width="15.1796875" customWidth="1"/>
    <col min="41" max="41" width="11.54296875" customWidth="1"/>
    <col min="42" max="42" width="50.1796875" customWidth="1"/>
    <col min="43" max="43" width="32.1796875" customWidth="1"/>
    <col min="44" max="44" width="23.54296875" style="712" customWidth="1"/>
    <col min="45" max="45" width="16.7265625" customWidth="1"/>
    <col min="46" max="46" width="17.81640625" customWidth="1"/>
    <col min="47" max="47" width="15.1796875" customWidth="1"/>
    <col min="48" max="48" width="27.453125" style="47" customWidth="1"/>
    <col min="49" max="49" width="19.453125" style="47" customWidth="1"/>
    <col min="50" max="50" width="22.7265625" style="47" customWidth="1"/>
    <col min="51" max="57" width="20.26953125" style="506" customWidth="1"/>
    <col min="58" max="59" width="15.453125" style="506" customWidth="1"/>
    <col min="60" max="62" width="11.453125" style="506" customWidth="1"/>
    <col min="63" max="16384" width="14.453125" style="506"/>
  </cols>
  <sheetData>
    <row r="1" spans="1:62" x14ac:dyDescent="0.35">
      <c r="A1" s="730" t="s">
        <v>0</v>
      </c>
      <c r="B1" s="733" t="s">
        <v>1</v>
      </c>
      <c r="C1" s="734"/>
      <c r="D1" s="734"/>
      <c r="E1" s="734"/>
      <c r="F1" s="734"/>
      <c r="G1" s="734"/>
      <c r="H1" s="734"/>
      <c r="I1" s="734"/>
      <c r="J1" s="734"/>
      <c r="K1" s="734"/>
      <c r="L1" s="735"/>
      <c r="M1" s="507"/>
      <c r="N1" s="508"/>
      <c r="O1" s="508"/>
      <c r="P1" s="509"/>
      <c r="Q1" s="508"/>
      <c r="R1" s="508"/>
      <c r="S1" s="508"/>
      <c r="T1" s="1"/>
      <c r="U1" s="1"/>
      <c r="V1" s="1"/>
      <c r="W1" s="1"/>
      <c r="X1" s="2"/>
      <c r="Y1" s="2"/>
      <c r="Z1" s="509"/>
      <c r="AA1" s="509"/>
      <c r="AB1" s="509"/>
      <c r="AC1" s="509"/>
      <c r="AD1" s="509"/>
      <c r="AE1" s="509"/>
      <c r="AF1" s="509"/>
      <c r="AG1" s="509"/>
      <c r="AH1" s="509"/>
      <c r="AI1" s="509"/>
      <c r="AJ1" s="509"/>
      <c r="AK1" s="509"/>
      <c r="AL1" s="2"/>
      <c r="AM1" s="2"/>
      <c r="AN1" s="2"/>
      <c r="AO1" s="2"/>
      <c r="AP1" s="2"/>
      <c r="AQ1" s="2"/>
      <c r="AR1" s="705"/>
      <c r="AS1" s="2"/>
      <c r="AT1" s="2"/>
      <c r="AU1" s="2"/>
      <c r="AV1" s="2"/>
      <c r="AW1" s="2"/>
      <c r="AX1" s="2"/>
      <c r="AY1" s="509"/>
      <c r="AZ1" s="509"/>
      <c r="BA1" s="509"/>
      <c r="BB1" s="509"/>
      <c r="BC1" s="509"/>
      <c r="BD1" s="509"/>
      <c r="BE1" s="509"/>
      <c r="BF1" s="509"/>
      <c r="BG1" s="509"/>
      <c r="BH1" s="509"/>
      <c r="BI1" s="509"/>
      <c r="BJ1" s="509"/>
    </row>
    <row r="2" spans="1:62" x14ac:dyDescent="0.35">
      <c r="A2" s="731"/>
      <c r="B2" s="510" t="s">
        <v>2</v>
      </c>
      <c r="C2" s="736" t="s">
        <v>3</v>
      </c>
      <c r="D2" s="734"/>
      <c r="E2" s="734"/>
      <c r="F2" s="734"/>
      <c r="G2" s="734"/>
      <c r="H2" s="734"/>
      <c r="I2" s="734"/>
      <c r="J2" s="734"/>
      <c r="K2" s="734"/>
      <c r="L2" s="735"/>
      <c r="M2" s="511"/>
      <c r="N2" s="512"/>
      <c r="O2" s="512"/>
      <c r="P2" s="143"/>
      <c r="Q2" s="512"/>
      <c r="R2" s="512"/>
      <c r="S2" s="512"/>
      <c r="T2" s="3"/>
      <c r="U2" s="3"/>
      <c r="V2" s="3"/>
      <c r="W2" s="3"/>
      <c r="X2" s="4"/>
      <c r="Y2" s="4"/>
      <c r="Z2" s="143"/>
      <c r="AA2" s="143"/>
      <c r="AB2" s="143"/>
      <c r="AC2" s="143"/>
      <c r="AD2" s="143"/>
      <c r="AE2" s="143"/>
      <c r="AF2" s="143"/>
      <c r="AG2" s="143"/>
      <c r="AH2" s="143"/>
      <c r="AI2" s="143"/>
      <c r="AJ2" s="143"/>
      <c r="AK2" s="143"/>
      <c r="AL2" s="4"/>
      <c r="AM2" s="4"/>
      <c r="AN2" s="4"/>
      <c r="AO2" s="4"/>
      <c r="AP2" s="4"/>
      <c r="AQ2" s="4"/>
      <c r="AR2" s="706"/>
      <c r="AS2" s="4"/>
      <c r="AT2" s="4"/>
      <c r="AU2" s="4"/>
      <c r="AV2" s="4"/>
      <c r="AW2" s="4"/>
      <c r="AX2" s="4"/>
      <c r="AY2" s="143"/>
      <c r="AZ2" s="143"/>
      <c r="BA2" s="143"/>
      <c r="BB2" s="143"/>
      <c r="BC2" s="143"/>
      <c r="BD2" s="143"/>
      <c r="BE2" s="143"/>
      <c r="BF2" s="143"/>
      <c r="BG2" s="143"/>
      <c r="BH2" s="143"/>
      <c r="BI2" s="143"/>
      <c r="BJ2" s="143"/>
    </row>
    <row r="3" spans="1:62" x14ac:dyDescent="0.35">
      <c r="A3" s="731"/>
      <c r="B3" s="513" t="s">
        <v>4</v>
      </c>
      <c r="C3" s="737" t="s">
        <v>5</v>
      </c>
      <c r="D3" s="734"/>
      <c r="E3" s="734"/>
      <c r="F3" s="734"/>
      <c r="G3" s="734"/>
      <c r="H3" s="734"/>
      <c r="I3" s="734"/>
      <c r="J3" s="734"/>
      <c r="K3" s="734"/>
      <c r="L3" s="735"/>
      <c r="M3" s="514"/>
      <c r="N3" s="512"/>
      <c r="O3" s="512"/>
      <c r="P3" s="143"/>
      <c r="Q3" s="512"/>
      <c r="R3" s="512"/>
      <c r="S3" s="512"/>
      <c r="T3" s="3"/>
      <c r="U3" s="3"/>
      <c r="V3" s="3"/>
      <c r="W3" s="3"/>
      <c r="X3" s="4"/>
      <c r="Y3" s="4"/>
      <c r="Z3" s="143"/>
      <c r="AA3" s="143"/>
      <c r="AB3" s="143"/>
      <c r="AC3" s="143"/>
      <c r="AD3" s="143"/>
      <c r="AE3" s="143"/>
      <c r="AF3" s="143"/>
      <c r="AG3" s="143"/>
      <c r="AH3" s="143"/>
      <c r="AI3" s="143"/>
      <c r="AJ3" s="143"/>
      <c r="AK3" s="143"/>
      <c r="AL3" s="4"/>
      <c r="AM3" s="4"/>
      <c r="AN3" s="4"/>
      <c r="AO3" s="4"/>
      <c r="AP3" s="4"/>
      <c r="AQ3" s="4"/>
      <c r="AR3" s="706"/>
      <c r="AS3" s="4"/>
      <c r="AT3" s="4"/>
      <c r="AU3" s="4"/>
      <c r="AV3" s="4"/>
      <c r="AW3" s="4"/>
      <c r="AX3" s="4"/>
      <c r="AY3" s="143"/>
      <c r="AZ3" s="143"/>
      <c r="BA3" s="143"/>
      <c r="BB3" s="143"/>
      <c r="BC3" s="143"/>
      <c r="BD3" s="143"/>
      <c r="BE3" s="143"/>
      <c r="BF3" s="143"/>
      <c r="BG3" s="143"/>
      <c r="BH3" s="143"/>
      <c r="BI3" s="143"/>
      <c r="BJ3" s="143"/>
    </row>
    <row r="4" spans="1:62" ht="31" x14ac:dyDescent="0.35">
      <c r="A4" s="731"/>
      <c r="B4" s="510" t="s">
        <v>6</v>
      </c>
      <c r="C4" s="736" t="s">
        <v>7</v>
      </c>
      <c r="D4" s="734"/>
      <c r="E4" s="734"/>
      <c r="F4" s="734"/>
      <c r="G4" s="734"/>
      <c r="H4" s="734"/>
      <c r="I4" s="734"/>
      <c r="J4" s="734"/>
      <c r="K4" s="734"/>
      <c r="L4" s="735"/>
      <c r="M4" s="511"/>
      <c r="N4" s="512"/>
      <c r="O4" s="512"/>
      <c r="P4" s="143"/>
      <c r="Q4" s="512"/>
      <c r="R4" s="512"/>
      <c r="S4" s="512"/>
      <c r="T4" s="3"/>
      <c r="U4" s="3"/>
      <c r="V4" s="3"/>
      <c r="W4" s="3"/>
      <c r="X4" s="4"/>
      <c r="Y4" s="4"/>
      <c r="Z4" s="143"/>
      <c r="AA4" s="143"/>
      <c r="AB4" s="143"/>
      <c r="AC4" s="143"/>
      <c r="AD4" s="143"/>
      <c r="AE4" s="143"/>
      <c r="AF4" s="143"/>
      <c r="AG4" s="143"/>
      <c r="AH4" s="143"/>
      <c r="AI4" s="143"/>
      <c r="AJ4" s="143"/>
      <c r="AK4" s="143"/>
      <c r="AL4" s="4"/>
      <c r="AM4" s="4"/>
      <c r="AN4" s="4"/>
      <c r="AO4" s="4"/>
      <c r="AP4" s="4"/>
      <c r="AQ4" s="4"/>
      <c r="AR4" s="706"/>
      <c r="AS4" s="4"/>
      <c r="AT4" s="4"/>
      <c r="AU4" s="4"/>
      <c r="AV4" s="4"/>
      <c r="AW4" s="4"/>
      <c r="AX4" s="4"/>
      <c r="AY4" s="143"/>
      <c r="AZ4" s="143"/>
      <c r="BA4" s="143"/>
      <c r="BB4" s="143"/>
      <c r="BC4" s="143"/>
      <c r="BD4" s="143"/>
      <c r="BE4" s="143"/>
      <c r="BF4" s="143"/>
      <c r="BG4" s="143"/>
      <c r="BH4" s="143"/>
      <c r="BI4" s="143"/>
      <c r="BJ4" s="143"/>
    </row>
    <row r="5" spans="1:62" x14ac:dyDescent="0.35">
      <c r="A5" s="731"/>
      <c r="B5" s="513" t="s">
        <v>8</v>
      </c>
      <c r="C5" s="737" t="s">
        <v>9</v>
      </c>
      <c r="D5" s="734"/>
      <c r="E5" s="734"/>
      <c r="F5" s="734"/>
      <c r="G5" s="734"/>
      <c r="H5" s="734"/>
      <c r="I5" s="734"/>
      <c r="J5" s="734"/>
      <c r="K5" s="734"/>
      <c r="L5" s="735"/>
      <c r="M5" s="514"/>
      <c r="N5" s="512"/>
      <c r="O5" s="512"/>
      <c r="P5" s="143"/>
      <c r="Q5" s="512"/>
      <c r="R5" s="512"/>
      <c r="S5" s="512"/>
      <c r="T5" s="3"/>
      <c r="U5" s="3"/>
      <c r="V5" s="3"/>
      <c r="W5" s="3"/>
      <c r="X5" s="3"/>
      <c r="Y5" s="3"/>
      <c r="Z5" s="512"/>
      <c r="AA5" s="525"/>
      <c r="AB5" s="512"/>
      <c r="AC5" s="525"/>
      <c r="AD5" s="512"/>
      <c r="AE5" s="512"/>
      <c r="AF5" s="512"/>
      <c r="AG5" s="525"/>
      <c r="AH5" s="512"/>
      <c r="AI5" s="525"/>
      <c r="AJ5" s="512"/>
      <c r="AK5" s="512"/>
      <c r="AL5" s="3"/>
      <c r="AM5" s="5"/>
      <c r="AN5" s="3"/>
      <c r="AO5" s="5"/>
      <c r="AP5" s="6"/>
      <c r="AQ5" s="6"/>
      <c r="AR5" s="706"/>
      <c r="AS5" s="5"/>
      <c r="AT5" s="3"/>
      <c r="AU5" s="3"/>
      <c r="AV5" s="3"/>
      <c r="AW5" s="3"/>
      <c r="AX5" s="3"/>
      <c r="AY5" s="512"/>
      <c r="AZ5" s="512"/>
      <c r="BA5" s="512"/>
      <c r="BB5" s="512"/>
      <c r="BC5" s="512"/>
      <c r="BD5" s="512"/>
      <c r="BE5" s="512"/>
      <c r="BF5" s="512"/>
      <c r="BG5" s="512"/>
      <c r="BH5" s="143"/>
      <c r="BI5" s="143"/>
      <c r="BJ5" s="143"/>
    </row>
    <row r="6" spans="1:62" x14ac:dyDescent="0.35">
      <c r="A6" s="732"/>
      <c r="B6" s="510" t="s">
        <v>10</v>
      </c>
      <c r="C6" s="736" t="s">
        <v>11</v>
      </c>
      <c r="D6" s="734"/>
      <c r="E6" s="734"/>
      <c r="F6" s="734"/>
      <c r="G6" s="734"/>
      <c r="H6" s="734"/>
      <c r="I6" s="734"/>
      <c r="J6" s="734"/>
      <c r="K6" s="734"/>
      <c r="L6" s="735"/>
      <c r="M6" s="511"/>
      <c r="N6" s="512"/>
      <c r="O6" s="512"/>
      <c r="P6" s="143"/>
      <c r="Q6" s="512"/>
      <c r="R6" s="512"/>
      <c r="S6" s="512"/>
      <c r="T6" s="3"/>
      <c r="U6" s="3"/>
      <c r="V6" s="3"/>
      <c r="W6" s="3"/>
      <c r="X6" s="3"/>
      <c r="Y6" s="3"/>
      <c r="Z6" s="512"/>
      <c r="AA6" s="525"/>
      <c r="AB6" s="512"/>
      <c r="AC6" s="525"/>
      <c r="AD6" s="512"/>
      <c r="AE6" s="512"/>
      <c r="AF6" s="512"/>
      <c r="AG6" s="525"/>
      <c r="AH6" s="512"/>
      <c r="AI6" s="525"/>
      <c r="AJ6" s="512"/>
      <c r="AK6" s="512"/>
      <c r="AL6" s="3"/>
      <c r="AM6" s="5"/>
      <c r="AN6" s="3"/>
      <c r="AO6" s="5"/>
      <c r="AP6" s="6"/>
      <c r="AQ6" s="6"/>
      <c r="AR6" s="706"/>
      <c r="AS6" s="5"/>
      <c r="AT6" s="3"/>
      <c r="AU6" s="5"/>
      <c r="AV6" s="3"/>
      <c r="AW6" s="3"/>
      <c r="AX6" s="3"/>
      <c r="AY6" s="512"/>
      <c r="AZ6" s="512"/>
      <c r="BA6" s="512"/>
      <c r="BB6" s="512"/>
      <c r="BC6" s="512"/>
      <c r="BD6" s="512"/>
      <c r="BE6" s="512"/>
      <c r="BF6" s="512"/>
      <c r="BG6" s="512"/>
      <c r="BH6" s="143"/>
      <c r="BI6" s="143"/>
      <c r="BJ6" s="143"/>
    </row>
    <row r="7" spans="1:62" x14ac:dyDescent="0.35">
      <c r="A7" s="515"/>
      <c r="B7" s="515"/>
      <c r="C7" s="516"/>
      <c r="D7" s="516"/>
      <c r="E7" s="516"/>
      <c r="F7" s="516"/>
      <c r="G7" s="516"/>
      <c r="H7" s="516"/>
      <c r="I7" s="516"/>
      <c r="J7" s="517"/>
      <c r="K7" s="516"/>
      <c r="L7" s="512"/>
      <c r="M7" s="512"/>
      <c r="N7" s="512"/>
      <c r="O7" s="512"/>
      <c r="P7" s="143"/>
      <c r="Q7" s="512"/>
      <c r="R7" s="512"/>
      <c r="S7" s="512"/>
      <c r="T7" s="3"/>
      <c r="U7" s="3"/>
      <c r="V7" s="3"/>
      <c r="W7" s="3"/>
      <c r="X7" s="3"/>
      <c r="Y7" s="3"/>
      <c r="Z7" s="512"/>
      <c r="AA7" s="525"/>
      <c r="AB7" s="512"/>
      <c r="AC7" s="525"/>
      <c r="AD7" s="512"/>
      <c r="AE7" s="512"/>
      <c r="AF7" s="512"/>
      <c r="AG7" s="525"/>
      <c r="AH7" s="512"/>
      <c r="AI7" s="525"/>
      <c r="AJ7" s="512"/>
      <c r="AK7" s="512"/>
      <c r="AL7" s="3"/>
      <c r="AM7" s="5"/>
      <c r="AN7" s="3"/>
      <c r="AO7" s="5"/>
      <c r="AP7" s="6"/>
      <c r="AQ7" s="6"/>
      <c r="AR7" s="706"/>
      <c r="AS7" s="5"/>
      <c r="AT7" s="3"/>
      <c r="AU7" s="5"/>
      <c r="AV7" s="3"/>
      <c r="AW7" s="3"/>
      <c r="AX7" s="3"/>
      <c r="AY7" s="512"/>
      <c r="AZ7" s="512"/>
      <c r="BA7" s="512"/>
      <c r="BB7" s="512"/>
      <c r="BC7" s="512"/>
      <c r="BD7" s="512"/>
      <c r="BE7" s="512"/>
      <c r="BF7" s="512"/>
      <c r="BG7" s="512"/>
      <c r="BH7" s="512"/>
      <c r="BI7" s="512"/>
      <c r="BJ7" s="512"/>
    </row>
    <row r="8" spans="1:62" x14ac:dyDescent="0.35">
      <c r="A8" s="753" t="s">
        <v>12</v>
      </c>
      <c r="B8" s="754"/>
      <c r="C8" s="755"/>
      <c r="D8" s="756" t="s">
        <v>13</v>
      </c>
      <c r="E8" s="754"/>
      <c r="F8" s="754"/>
      <c r="G8" s="755"/>
      <c r="H8" s="757" t="s">
        <v>14</v>
      </c>
      <c r="I8" s="758"/>
      <c r="J8" s="759" t="s">
        <v>15</v>
      </c>
      <c r="K8" s="760"/>
      <c r="L8" s="761"/>
      <c r="M8" s="745" t="s">
        <v>16</v>
      </c>
      <c r="N8" s="734"/>
      <c r="O8" s="734"/>
      <c r="P8" s="734"/>
      <c r="Q8" s="734"/>
      <c r="R8" s="734"/>
      <c r="S8" s="734"/>
      <c r="T8" s="739"/>
      <c r="U8" s="739"/>
      <c r="V8" s="739"/>
      <c r="W8" s="739"/>
      <c r="X8" s="739"/>
      <c r="Y8" s="740"/>
      <c r="Z8" s="749" t="s">
        <v>17</v>
      </c>
      <c r="AA8" s="734"/>
      <c r="AB8" s="734"/>
      <c r="AC8" s="734"/>
      <c r="AD8" s="734"/>
      <c r="AE8" s="735"/>
      <c r="AF8" s="750" t="s">
        <v>18</v>
      </c>
      <c r="AG8" s="734"/>
      <c r="AH8" s="734"/>
      <c r="AI8" s="734"/>
      <c r="AJ8" s="734"/>
      <c r="AK8" s="735"/>
      <c r="AL8" s="738" t="s">
        <v>19</v>
      </c>
      <c r="AM8" s="739"/>
      <c r="AN8" s="739"/>
      <c r="AO8" s="739"/>
      <c r="AP8" s="739"/>
      <c r="AQ8" s="740"/>
      <c r="AR8" s="741" t="s">
        <v>1793</v>
      </c>
      <c r="AS8" s="739"/>
      <c r="AT8" s="739"/>
      <c r="AU8" s="739"/>
      <c r="AV8" s="742"/>
      <c r="AW8" s="742"/>
      <c r="AX8" s="743"/>
      <c r="AY8" s="744" t="s">
        <v>20</v>
      </c>
      <c r="AZ8" s="734"/>
      <c r="BA8" s="735"/>
      <c r="BB8" s="744" t="s">
        <v>21</v>
      </c>
      <c r="BC8" s="734"/>
      <c r="BD8" s="734"/>
      <c r="BE8" s="734"/>
      <c r="BF8" s="734"/>
      <c r="BG8" s="734"/>
      <c r="BH8" s="143"/>
      <c r="BI8" s="143"/>
      <c r="BJ8" s="143"/>
    </row>
    <row r="9" spans="1:62" ht="39" customHeight="1" x14ac:dyDescent="0.35">
      <c r="A9" s="518" t="s">
        <v>22</v>
      </c>
      <c r="B9" s="519" t="s">
        <v>23</v>
      </c>
      <c r="C9" s="519" t="s">
        <v>24</v>
      </c>
      <c r="D9" s="519" t="s">
        <v>25</v>
      </c>
      <c r="E9" s="518" t="s">
        <v>26</v>
      </c>
      <c r="F9" s="519" t="s">
        <v>27</v>
      </c>
      <c r="G9" s="519" t="s">
        <v>28</v>
      </c>
      <c r="H9" s="520" t="s">
        <v>29</v>
      </c>
      <c r="I9" s="520" t="s">
        <v>30</v>
      </c>
      <c r="J9" s="521" t="s">
        <v>31</v>
      </c>
      <c r="K9" s="522" t="s">
        <v>32</v>
      </c>
      <c r="L9" s="523" t="s">
        <v>33</v>
      </c>
      <c r="M9" s="524" t="s">
        <v>34</v>
      </c>
      <c r="N9" s="745">
        <v>2020</v>
      </c>
      <c r="O9" s="735"/>
      <c r="P9" s="745">
        <v>2021</v>
      </c>
      <c r="Q9" s="735"/>
      <c r="R9" s="751">
        <v>2022</v>
      </c>
      <c r="S9" s="752"/>
      <c r="T9" s="746">
        <v>2023</v>
      </c>
      <c r="U9" s="740"/>
      <c r="V9" s="746">
        <v>2024</v>
      </c>
      <c r="W9" s="740"/>
      <c r="X9" s="747" t="s">
        <v>35</v>
      </c>
      <c r="Y9" s="748"/>
      <c r="Z9" s="526" t="s">
        <v>36</v>
      </c>
      <c r="AA9" s="527" t="s">
        <v>37</v>
      </c>
      <c r="AB9" s="526" t="s">
        <v>38</v>
      </c>
      <c r="AC9" s="528" t="s">
        <v>39</v>
      </c>
      <c r="AD9" s="526" t="s">
        <v>40</v>
      </c>
      <c r="AE9" s="526" t="s">
        <v>41</v>
      </c>
      <c r="AF9" s="529" t="s">
        <v>36</v>
      </c>
      <c r="AG9" s="528" t="s">
        <v>37</v>
      </c>
      <c r="AH9" s="526" t="s">
        <v>38</v>
      </c>
      <c r="AI9" s="528" t="s">
        <v>39</v>
      </c>
      <c r="AJ9" s="526" t="s">
        <v>40</v>
      </c>
      <c r="AK9" s="526" t="s">
        <v>41</v>
      </c>
      <c r="AL9" s="7" t="s">
        <v>36</v>
      </c>
      <c r="AM9" s="8" t="s">
        <v>37</v>
      </c>
      <c r="AN9" s="7" t="s">
        <v>38</v>
      </c>
      <c r="AO9" s="8" t="s">
        <v>39</v>
      </c>
      <c r="AP9" s="9" t="s">
        <v>40</v>
      </c>
      <c r="AQ9" s="9" t="s">
        <v>41</v>
      </c>
      <c r="AR9" s="707" t="s">
        <v>36</v>
      </c>
      <c r="AS9" s="10" t="s">
        <v>37</v>
      </c>
      <c r="AT9" s="11" t="s">
        <v>38</v>
      </c>
      <c r="AU9" s="10" t="s">
        <v>39</v>
      </c>
      <c r="AV9" s="11" t="s">
        <v>40</v>
      </c>
      <c r="AW9" s="11" t="s">
        <v>41</v>
      </c>
      <c r="AX9" s="12" t="s">
        <v>42</v>
      </c>
      <c r="AY9" s="519" t="s">
        <v>43</v>
      </c>
      <c r="AZ9" s="519" t="s">
        <v>44</v>
      </c>
      <c r="BA9" s="519" t="s">
        <v>45</v>
      </c>
      <c r="BB9" s="519" t="s">
        <v>46</v>
      </c>
      <c r="BC9" s="519" t="s">
        <v>47</v>
      </c>
      <c r="BD9" s="519" t="s">
        <v>48</v>
      </c>
      <c r="BE9" s="519" t="s">
        <v>49</v>
      </c>
      <c r="BF9" s="519" t="s">
        <v>50</v>
      </c>
      <c r="BG9" s="519" t="s">
        <v>51</v>
      </c>
      <c r="BH9" s="143"/>
      <c r="BI9" s="143"/>
      <c r="BJ9" s="143"/>
    </row>
    <row r="10" spans="1:62" customFormat="1" ht="139.5" hidden="1" x14ac:dyDescent="0.35">
      <c r="A10" s="13"/>
      <c r="B10" s="13" t="s">
        <v>52</v>
      </c>
      <c r="C10" s="14"/>
      <c r="D10" s="13" t="s">
        <v>53</v>
      </c>
      <c r="E10" s="13"/>
      <c r="F10" s="13" t="s">
        <v>54</v>
      </c>
      <c r="G10" s="13" t="s">
        <v>55</v>
      </c>
      <c r="H10" s="15">
        <v>43831</v>
      </c>
      <c r="I10" s="15">
        <v>45442</v>
      </c>
      <c r="J10" s="13" t="s">
        <v>56</v>
      </c>
      <c r="K10" s="13" t="s">
        <v>57</v>
      </c>
      <c r="L10" s="13" t="s">
        <v>58</v>
      </c>
      <c r="M10" s="13" t="s">
        <v>59</v>
      </c>
      <c r="N10" s="13">
        <v>1</v>
      </c>
      <c r="O10" s="16">
        <v>14410000</v>
      </c>
      <c r="P10" s="13">
        <v>3</v>
      </c>
      <c r="Q10" s="16">
        <v>67873000</v>
      </c>
      <c r="R10" s="13">
        <v>3</v>
      </c>
      <c r="S10" s="16">
        <v>71266000</v>
      </c>
      <c r="T10" s="13">
        <v>3</v>
      </c>
      <c r="U10" s="16">
        <v>74830000</v>
      </c>
      <c r="V10" s="13">
        <v>3</v>
      </c>
      <c r="W10" s="16">
        <v>78571000</v>
      </c>
      <c r="X10" s="13">
        <v>3</v>
      </c>
      <c r="Y10" s="339">
        <f>O10+Q10+S10+U10+W10</f>
        <v>306950000</v>
      </c>
      <c r="Z10" s="16"/>
      <c r="AA10" s="17"/>
      <c r="AB10" s="13"/>
      <c r="AC10" s="17"/>
      <c r="AD10" s="13"/>
      <c r="AE10" s="13"/>
      <c r="AF10" s="16"/>
      <c r="AG10" s="17"/>
      <c r="AH10" s="13"/>
      <c r="AI10" s="17"/>
      <c r="AJ10" s="13"/>
      <c r="AK10" s="13"/>
      <c r="AL10" s="16"/>
      <c r="AM10" s="17"/>
      <c r="AN10" s="13"/>
      <c r="AO10" s="17"/>
      <c r="AP10" s="13"/>
      <c r="AQ10" s="13"/>
      <c r="AR10" s="340"/>
      <c r="AS10" s="338"/>
      <c r="AT10" s="341"/>
      <c r="AU10" s="342"/>
      <c r="AV10" s="341"/>
      <c r="AW10" s="13"/>
      <c r="AX10" s="13"/>
      <c r="AY10" s="13" t="s">
        <v>60</v>
      </c>
      <c r="AZ10" s="13" t="s">
        <v>61</v>
      </c>
      <c r="BA10" s="13" t="s">
        <v>62</v>
      </c>
      <c r="BB10" s="13" t="s">
        <v>63</v>
      </c>
      <c r="BC10" s="13" t="s">
        <v>64</v>
      </c>
      <c r="BD10" s="13" t="s">
        <v>65</v>
      </c>
      <c r="BE10" s="13" t="s">
        <v>66</v>
      </c>
      <c r="BF10" s="13">
        <v>3166234777</v>
      </c>
      <c r="BG10" s="343" t="s">
        <v>67</v>
      </c>
      <c r="BH10" s="4"/>
      <c r="BI10" s="4"/>
      <c r="BJ10" s="4"/>
    </row>
    <row r="11" spans="1:62" customFormat="1" ht="139.5" hidden="1" x14ac:dyDescent="0.35">
      <c r="A11" s="13"/>
      <c r="B11" s="13" t="s">
        <v>52</v>
      </c>
      <c r="C11" s="13"/>
      <c r="D11" s="13" t="s">
        <v>68</v>
      </c>
      <c r="E11" s="13"/>
      <c r="F11" s="13" t="s">
        <v>54</v>
      </c>
      <c r="G11" s="13" t="s">
        <v>55</v>
      </c>
      <c r="H11" s="15">
        <v>44197</v>
      </c>
      <c r="I11" s="15">
        <v>45442</v>
      </c>
      <c r="J11" s="13" t="s">
        <v>69</v>
      </c>
      <c r="K11" s="13" t="s">
        <v>69</v>
      </c>
      <c r="L11" s="13" t="s">
        <v>70</v>
      </c>
      <c r="M11" s="13" t="s">
        <v>59</v>
      </c>
      <c r="N11" s="13"/>
      <c r="O11" s="16"/>
      <c r="P11" s="19">
        <v>1</v>
      </c>
      <c r="Q11" s="20">
        <v>26852000</v>
      </c>
      <c r="R11" s="19">
        <v>1</v>
      </c>
      <c r="S11" s="20" t="s">
        <v>71</v>
      </c>
      <c r="T11" s="19">
        <v>1</v>
      </c>
      <c r="U11" s="20">
        <v>29604000</v>
      </c>
      <c r="V11" s="19">
        <v>1</v>
      </c>
      <c r="W11" s="20">
        <v>31084000</v>
      </c>
      <c r="X11" s="13">
        <v>1</v>
      </c>
      <c r="Y11" s="20">
        <v>115734000</v>
      </c>
      <c r="Z11" s="13"/>
      <c r="AA11" s="13"/>
      <c r="AB11" s="13"/>
      <c r="AC11" s="13"/>
      <c r="AD11" s="13"/>
      <c r="AE11" s="13"/>
      <c r="AF11" s="16"/>
      <c r="AG11" s="16"/>
      <c r="AH11" s="16"/>
      <c r="AI11" s="16"/>
      <c r="AJ11" s="13"/>
      <c r="AK11" s="13"/>
      <c r="AL11" s="16"/>
      <c r="AM11" s="17"/>
      <c r="AN11" s="21"/>
      <c r="AO11" s="22"/>
      <c r="AP11" s="14"/>
      <c r="AQ11" s="13"/>
      <c r="AR11" s="16"/>
      <c r="AS11" s="17"/>
      <c r="AT11" s="13"/>
      <c r="AU11" s="17"/>
      <c r="AV11" s="13"/>
      <c r="AW11" s="13"/>
      <c r="AX11" s="13"/>
      <c r="AY11" s="13" t="s">
        <v>60</v>
      </c>
      <c r="AZ11" s="13" t="s">
        <v>61</v>
      </c>
      <c r="BA11" s="13" t="s">
        <v>62</v>
      </c>
      <c r="BB11" s="13" t="s">
        <v>63</v>
      </c>
      <c r="BC11" s="13" t="s">
        <v>64</v>
      </c>
      <c r="BD11" s="13" t="s">
        <v>65</v>
      </c>
      <c r="BE11" s="13" t="s">
        <v>66</v>
      </c>
      <c r="BF11" s="13">
        <v>3166234777</v>
      </c>
      <c r="BG11" s="343" t="s">
        <v>67</v>
      </c>
      <c r="BH11" s="4"/>
      <c r="BI11" s="4"/>
      <c r="BJ11" s="4"/>
    </row>
    <row r="12" spans="1:62" customFormat="1" ht="139.5" hidden="1" x14ac:dyDescent="0.35">
      <c r="A12" s="13"/>
      <c r="B12" s="13" t="s">
        <v>72</v>
      </c>
      <c r="C12" s="13"/>
      <c r="D12" s="13" t="s">
        <v>73</v>
      </c>
      <c r="E12" s="13"/>
      <c r="F12" s="13" t="s">
        <v>54</v>
      </c>
      <c r="G12" s="13" t="s">
        <v>55</v>
      </c>
      <c r="H12" s="15">
        <v>44197</v>
      </c>
      <c r="I12" s="15">
        <v>45442</v>
      </c>
      <c r="J12" s="13" t="s">
        <v>74</v>
      </c>
      <c r="K12" s="13" t="s">
        <v>75</v>
      </c>
      <c r="L12" s="13" t="s">
        <v>76</v>
      </c>
      <c r="M12" s="13" t="s">
        <v>59</v>
      </c>
      <c r="N12" s="13">
        <v>1</v>
      </c>
      <c r="O12" s="16">
        <v>14410000</v>
      </c>
      <c r="P12" s="17">
        <v>0.25</v>
      </c>
      <c r="Q12" s="16">
        <v>67873000</v>
      </c>
      <c r="R12" s="17">
        <v>0.25</v>
      </c>
      <c r="S12" s="16">
        <v>71266000</v>
      </c>
      <c r="T12" s="17">
        <v>0.25</v>
      </c>
      <c r="U12" s="16">
        <v>74830000</v>
      </c>
      <c r="V12" s="17">
        <v>0.25</v>
      </c>
      <c r="W12" s="16">
        <v>78571000</v>
      </c>
      <c r="X12" s="17">
        <v>1</v>
      </c>
      <c r="Y12" s="339">
        <f>O12+Q12+S12+U12+W12</f>
        <v>306950000</v>
      </c>
      <c r="Z12" s="13"/>
      <c r="AA12" s="13"/>
      <c r="AB12" s="13"/>
      <c r="AC12" s="13"/>
      <c r="AD12" s="13"/>
      <c r="AE12" s="13"/>
      <c r="AF12" s="16"/>
      <c r="AG12" s="16"/>
      <c r="AH12" s="16"/>
      <c r="AI12" s="16"/>
      <c r="AJ12" s="13"/>
      <c r="AK12" s="13"/>
      <c r="AL12" s="16"/>
      <c r="AM12" s="17"/>
      <c r="AN12" s="14"/>
      <c r="AO12" s="17"/>
      <c r="AP12" s="13"/>
      <c r="AQ12" s="13"/>
      <c r="AR12" s="340"/>
      <c r="AS12" s="17"/>
      <c r="AT12" s="13"/>
      <c r="AU12" s="17"/>
      <c r="AV12" s="13"/>
      <c r="AW12" s="13"/>
      <c r="AX12" s="13"/>
      <c r="AY12" s="13" t="s">
        <v>60</v>
      </c>
      <c r="AZ12" s="13" t="s">
        <v>61</v>
      </c>
      <c r="BA12" s="13" t="s">
        <v>62</v>
      </c>
      <c r="BB12" s="13" t="s">
        <v>63</v>
      </c>
      <c r="BC12" s="13" t="s">
        <v>64</v>
      </c>
      <c r="BD12" s="13" t="s">
        <v>65</v>
      </c>
      <c r="BE12" s="13" t="s">
        <v>66</v>
      </c>
      <c r="BF12" s="13">
        <v>3166234777</v>
      </c>
      <c r="BG12" s="343" t="s">
        <v>67</v>
      </c>
      <c r="BH12" s="4"/>
      <c r="BI12" s="4"/>
      <c r="BJ12" s="4"/>
    </row>
    <row r="13" spans="1:62" customFormat="1" ht="139.5" hidden="1" x14ac:dyDescent="0.35">
      <c r="A13" s="13"/>
      <c r="B13" s="13" t="s">
        <v>77</v>
      </c>
      <c r="C13" s="13"/>
      <c r="D13" s="13" t="s">
        <v>78</v>
      </c>
      <c r="E13" s="13"/>
      <c r="F13" s="13" t="s">
        <v>54</v>
      </c>
      <c r="G13" s="13" t="s">
        <v>55</v>
      </c>
      <c r="H13" s="15">
        <v>44562</v>
      </c>
      <c r="I13" s="15">
        <v>44926</v>
      </c>
      <c r="J13" s="13" t="s">
        <v>79</v>
      </c>
      <c r="K13" s="13" t="s">
        <v>80</v>
      </c>
      <c r="L13" s="13" t="s">
        <v>70</v>
      </c>
      <c r="M13" s="13" t="s">
        <v>59</v>
      </c>
      <c r="N13" s="13" t="s">
        <v>70</v>
      </c>
      <c r="O13" s="13" t="s">
        <v>70</v>
      </c>
      <c r="P13" s="13" t="s">
        <v>70</v>
      </c>
      <c r="Q13" s="13" t="s">
        <v>70</v>
      </c>
      <c r="R13" s="13">
        <v>1</v>
      </c>
      <c r="S13" s="23">
        <v>30985000</v>
      </c>
      <c r="T13" s="13" t="s">
        <v>70</v>
      </c>
      <c r="U13" s="13" t="s">
        <v>70</v>
      </c>
      <c r="V13" s="13" t="s">
        <v>70</v>
      </c>
      <c r="W13" s="13" t="s">
        <v>70</v>
      </c>
      <c r="X13" s="13">
        <v>1</v>
      </c>
      <c r="Y13" s="23">
        <v>30985000</v>
      </c>
      <c r="Z13" s="13"/>
      <c r="AA13" s="13"/>
      <c r="AB13" s="13"/>
      <c r="AC13" s="13"/>
      <c r="AD13" s="13"/>
      <c r="AE13" s="13"/>
      <c r="AF13" s="16"/>
      <c r="AG13" s="16"/>
      <c r="AH13" s="16"/>
      <c r="AI13" s="16"/>
      <c r="AJ13" s="16"/>
      <c r="AK13" s="16"/>
      <c r="AL13" s="14"/>
      <c r="AM13" s="17"/>
      <c r="AN13" s="14"/>
      <c r="AO13" s="17"/>
      <c r="AP13" s="14"/>
      <c r="AQ13" s="13"/>
      <c r="AR13" s="16"/>
      <c r="AS13" s="17"/>
      <c r="AT13" s="13"/>
      <c r="AU13" s="17"/>
      <c r="AV13" s="13"/>
      <c r="AW13" s="13"/>
      <c r="AX13" s="13"/>
      <c r="AY13" s="13" t="s">
        <v>60</v>
      </c>
      <c r="AZ13" s="13" t="s">
        <v>61</v>
      </c>
      <c r="BA13" s="13" t="s">
        <v>62</v>
      </c>
      <c r="BB13" s="13" t="s">
        <v>63</v>
      </c>
      <c r="BC13" s="13" t="s">
        <v>64</v>
      </c>
      <c r="BD13" s="13" t="s">
        <v>65</v>
      </c>
      <c r="BE13" s="13" t="s">
        <v>66</v>
      </c>
      <c r="BF13" s="13">
        <v>3166234777</v>
      </c>
      <c r="BG13" s="343" t="s">
        <v>67</v>
      </c>
      <c r="BH13" s="4"/>
      <c r="BI13" s="4"/>
      <c r="BJ13" s="4"/>
    </row>
    <row r="14" spans="1:62" customFormat="1" ht="139.5" hidden="1" x14ac:dyDescent="0.35">
      <c r="A14" s="13"/>
      <c r="B14" s="13" t="s">
        <v>81</v>
      </c>
      <c r="C14" s="13"/>
      <c r="D14" s="13" t="s">
        <v>82</v>
      </c>
      <c r="E14" s="13"/>
      <c r="F14" s="13" t="s">
        <v>54</v>
      </c>
      <c r="G14" s="13" t="s">
        <v>55</v>
      </c>
      <c r="H14" s="15">
        <v>44197</v>
      </c>
      <c r="I14" s="15">
        <v>45442</v>
      </c>
      <c r="J14" s="13" t="s">
        <v>83</v>
      </c>
      <c r="K14" s="13" t="s">
        <v>83</v>
      </c>
      <c r="L14" s="13" t="s">
        <v>70</v>
      </c>
      <c r="M14" s="13" t="s">
        <v>59</v>
      </c>
      <c r="N14" s="13" t="s">
        <v>70</v>
      </c>
      <c r="O14" s="13" t="s">
        <v>70</v>
      </c>
      <c r="P14" s="13">
        <v>1</v>
      </c>
      <c r="Q14" s="23">
        <v>77400</v>
      </c>
      <c r="R14" s="13">
        <v>1</v>
      </c>
      <c r="S14" s="23">
        <v>77400</v>
      </c>
      <c r="T14" s="13">
        <v>1</v>
      </c>
      <c r="U14" s="23">
        <v>77400</v>
      </c>
      <c r="V14" s="13">
        <v>1</v>
      </c>
      <c r="W14" s="23">
        <v>77400</v>
      </c>
      <c r="X14" s="24">
        <v>1</v>
      </c>
      <c r="Y14" s="25">
        <v>77400</v>
      </c>
      <c r="Z14" s="13"/>
      <c r="AA14" s="13"/>
      <c r="AB14" s="13"/>
      <c r="AC14" s="13"/>
      <c r="AD14" s="13"/>
      <c r="AE14" s="13"/>
      <c r="AF14" s="16"/>
      <c r="AG14" s="16"/>
      <c r="AH14" s="16"/>
      <c r="AI14" s="16"/>
      <c r="AJ14" s="13"/>
      <c r="AK14" s="13"/>
      <c r="AL14" s="14"/>
      <c r="AM14" s="17"/>
      <c r="AN14" s="14"/>
      <c r="AO14" s="17"/>
      <c r="AP14" s="14"/>
      <c r="AQ14" s="13"/>
      <c r="AR14" s="16"/>
      <c r="AS14" s="17"/>
      <c r="AT14" s="13"/>
      <c r="AU14" s="17"/>
      <c r="AV14" s="13"/>
      <c r="AW14" s="13"/>
      <c r="AX14" s="13"/>
      <c r="AY14" s="13" t="s">
        <v>60</v>
      </c>
      <c r="AZ14" s="13" t="s">
        <v>61</v>
      </c>
      <c r="BA14" s="13" t="s">
        <v>62</v>
      </c>
      <c r="BB14" s="13" t="s">
        <v>63</v>
      </c>
      <c r="BC14" s="13" t="s">
        <v>64</v>
      </c>
      <c r="BD14" s="13" t="s">
        <v>65</v>
      </c>
      <c r="BE14" s="13" t="s">
        <v>66</v>
      </c>
      <c r="BF14" s="13">
        <v>3166234777</v>
      </c>
      <c r="BG14" s="343" t="s">
        <v>67</v>
      </c>
      <c r="BH14" s="4"/>
      <c r="BI14" s="4"/>
      <c r="BJ14" s="4"/>
    </row>
    <row r="15" spans="1:62" customFormat="1" ht="139.5" hidden="1" x14ac:dyDescent="0.35">
      <c r="A15" s="13"/>
      <c r="B15" s="13" t="s">
        <v>84</v>
      </c>
      <c r="C15" s="13"/>
      <c r="D15" s="13" t="s">
        <v>85</v>
      </c>
      <c r="E15" s="13"/>
      <c r="F15" s="13" t="s">
        <v>54</v>
      </c>
      <c r="G15" s="13" t="s">
        <v>55</v>
      </c>
      <c r="H15" s="15">
        <v>44197</v>
      </c>
      <c r="I15" s="15">
        <v>45442</v>
      </c>
      <c r="J15" s="13" t="s">
        <v>86</v>
      </c>
      <c r="K15" s="13" t="s">
        <v>87</v>
      </c>
      <c r="L15" s="13" t="s">
        <v>70</v>
      </c>
      <c r="M15" s="13" t="s">
        <v>59</v>
      </c>
      <c r="N15" s="13" t="s">
        <v>70</v>
      </c>
      <c r="O15" s="13" t="s">
        <v>70</v>
      </c>
      <c r="P15" s="17">
        <v>0.25</v>
      </c>
      <c r="Q15" s="16">
        <v>67873000</v>
      </c>
      <c r="R15" s="17">
        <v>0.25</v>
      </c>
      <c r="S15" s="16">
        <v>71266000</v>
      </c>
      <c r="T15" s="17">
        <v>0.25</v>
      </c>
      <c r="U15" s="16">
        <v>74830000</v>
      </c>
      <c r="V15" s="17">
        <v>0.25</v>
      </c>
      <c r="W15" s="16">
        <v>78571000</v>
      </c>
      <c r="X15" s="17">
        <v>1</v>
      </c>
      <c r="Y15" s="339">
        <v>306950000</v>
      </c>
      <c r="Z15" s="13"/>
      <c r="AA15" s="13"/>
      <c r="AB15" s="13"/>
      <c r="AC15" s="13"/>
      <c r="AD15" s="13"/>
      <c r="AE15" s="13"/>
      <c r="AF15" s="16"/>
      <c r="AG15" s="16"/>
      <c r="AH15" s="16"/>
      <c r="AI15" s="16"/>
      <c r="AJ15" s="13"/>
      <c r="AK15" s="13"/>
      <c r="AL15" s="16"/>
      <c r="AM15" s="17"/>
      <c r="AN15" s="14"/>
      <c r="AO15" s="17"/>
      <c r="AP15" s="14"/>
      <c r="AQ15" s="13"/>
      <c r="AR15" s="23"/>
      <c r="AS15" s="17"/>
      <c r="AT15" s="13"/>
      <c r="AU15" s="17"/>
      <c r="AV15" s="26"/>
      <c r="AW15" s="341"/>
      <c r="AX15" s="342"/>
      <c r="AY15" s="13" t="s">
        <v>60</v>
      </c>
      <c r="AZ15" s="13" t="s">
        <v>61</v>
      </c>
      <c r="BA15" s="13" t="s">
        <v>62</v>
      </c>
      <c r="BB15" s="13" t="s">
        <v>63</v>
      </c>
      <c r="BC15" s="13" t="s">
        <v>64</v>
      </c>
      <c r="BD15" s="13" t="s">
        <v>65</v>
      </c>
      <c r="BE15" s="13" t="s">
        <v>66</v>
      </c>
      <c r="BF15" s="13">
        <v>3166234777</v>
      </c>
      <c r="BG15" s="343" t="s">
        <v>67</v>
      </c>
      <c r="BH15" s="4"/>
      <c r="BI15" s="4"/>
      <c r="BJ15" s="4"/>
    </row>
    <row r="16" spans="1:62" customFormat="1" ht="170.5" hidden="1" x14ac:dyDescent="0.35">
      <c r="A16" s="13"/>
      <c r="B16" s="13" t="s">
        <v>77</v>
      </c>
      <c r="C16" s="13"/>
      <c r="D16" s="13" t="s">
        <v>88</v>
      </c>
      <c r="E16" s="13"/>
      <c r="F16" s="13" t="s">
        <v>54</v>
      </c>
      <c r="G16" s="13" t="s">
        <v>55</v>
      </c>
      <c r="H16" s="15">
        <v>44197</v>
      </c>
      <c r="I16" s="15">
        <v>45442</v>
      </c>
      <c r="J16" s="13" t="s">
        <v>89</v>
      </c>
      <c r="K16" s="13" t="s">
        <v>90</v>
      </c>
      <c r="L16" s="13" t="s">
        <v>70</v>
      </c>
      <c r="M16" s="13" t="s">
        <v>59</v>
      </c>
      <c r="N16" s="13" t="s">
        <v>70</v>
      </c>
      <c r="O16" s="13" t="s">
        <v>70</v>
      </c>
      <c r="P16" s="17">
        <v>0.25</v>
      </c>
      <c r="Q16" s="16">
        <v>67873000</v>
      </c>
      <c r="R16" s="17">
        <v>0.25</v>
      </c>
      <c r="S16" s="16">
        <v>71266000</v>
      </c>
      <c r="T16" s="17">
        <v>0.25</v>
      </c>
      <c r="U16" s="16">
        <v>74830000</v>
      </c>
      <c r="V16" s="17">
        <v>0.25</v>
      </c>
      <c r="W16" s="16">
        <v>78571000</v>
      </c>
      <c r="X16" s="17">
        <v>1</v>
      </c>
      <c r="Y16" s="339">
        <v>306950000</v>
      </c>
      <c r="Z16" s="13"/>
      <c r="AA16" s="13"/>
      <c r="AB16" s="13"/>
      <c r="AC16" s="13"/>
      <c r="AD16" s="13"/>
      <c r="AE16" s="13"/>
      <c r="AF16" s="16"/>
      <c r="AG16" s="16"/>
      <c r="AH16" s="16"/>
      <c r="AI16" s="16"/>
      <c r="AJ16" s="13"/>
      <c r="AK16" s="13"/>
      <c r="AL16" s="14"/>
      <c r="AM16" s="17"/>
      <c r="AN16" s="14"/>
      <c r="AO16" s="17"/>
      <c r="AP16" s="13"/>
      <c r="AQ16" s="344"/>
      <c r="AR16" s="23"/>
      <c r="AS16" s="17"/>
      <c r="AT16" s="13"/>
      <c r="AU16" s="17"/>
      <c r="AV16" s="13"/>
      <c r="AW16" s="13"/>
      <c r="AX16" s="13"/>
      <c r="AY16" s="13" t="s">
        <v>60</v>
      </c>
      <c r="AZ16" s="13" t="s">
        <v>61</v>
      </c>
      <c r="BA16" s="13" t="s">
        <v>62</v>
      </c>
      <c r="BB16" s="13" t="s">
        <v>63</v>
      </c>
      <c r="BC16" s="13" t="s">
        <v>64</v>
      </c>
      <c r="BD16" s="13" t="s">
        <v>65</v>
      </c>
      <c r="BE16" s="13" t="s">
        <v>66</v>
      </c>
      <c r="BF16" s="13">
        <v>3166234777</v>
      </c>
      <c r="BG16" s="343" t="s">
        <v>67</v>
      </c>
      <c r="BH16" s="4"/>
      <c r="BI16" s="4"/>
      <c r="BJ16" s="4"/>
    </row>
    <row r="17" spans="1:62" customFormat="1" ht="356.5" hidden="1" x14ac:dyDescent="0.35">
      <c r="A17" s="344"/>
      <c r="B17" s="344" t="s">
        <v>52</v>
      </c>
      <c r="C17" s="344"/>
      <c r="D17" s="344" t="s">
        <v>91</v>
      </c>
      <c r="E17" s="344"/>
      <c r="F17" s="344" t="s">
        <v>92</v>
      </c>
      <c r="G17" s="344" t="s">
        <v>93</v>
      </c>
      <c r="H17" s="346">
        <v>44197</v>
      </c>
      <c r="I17" s="346">
        <v>45442</v>
      </c>
      <c r="J17" s="344" t="s">
        <v>94</v>
      </c>
      <c r="K17" s="344" t="s">
        <v>95</v>
      </c>
      <c r="L17" s="344" t="s">
        <v>70</v>
      </c>
      <c r="M17" s="344" t="s">
        <v>59</v>
      </c>
      <c r="N17" s="344" t="s">
        <v>70</v>
      </c>
      <c r="O17" s="344" t="s">
        <v>70</v>
      </c>
      <c r="P17" s="347" t="s">
        <v>96</v>
      </c>
      <c r="Q17" s="344" t="s">
        <v>97</v>
      </c>
      <c r="R17" s="347" t="s">
        <v>96</v>
      </c>
      <c r="S17" s="13" t="s">
        <v>97</v>
      </c>
      <c r="T17" s="347" t="s">
        <v>96</v>
      </c>
      <c r="U17" s="344" t="s">
        <v>97</v>
      </c>
      <c r="V17" s="347" t="s">
        <v>96</v>
      </c>
      <c r="W17" s="344" t="s">
        <v>97</v>
      </c>
      <c r="X17" s="347" t="s">
        <v>96</v>
      </c>
      <c r="Y17" s="13" t="s">
        <v>97</v>
      </c>
      <c r="Z17" s="344"/>
      <c r="AA17" s="344"/>
      <c r="AB17" s="344"/>
      <c r="AC17" s="344"/>
      <c r="AD17" s="344"/>
      <c r="AE17" s="344"/>
      <c r="AF17" s="348"/>
      <c r="AG17" s="348"/>
      <c r="AH17" s="348"/>
      <c r="AI17" s="348"/>
      <c r="AJ17" s="344"/>
      <c r="AK17" s="344"/>
      <c r="AL17" s="16"/>
      <c r="AM17" s="17"/>
      <c r="AN17" s="13"/>
      <c r="AO17" s="17"/>
      <c r="AP17" s="343"/>
      <c r="AQ17" s="18"/>
      <c r="AR17" s="348"/>
      <c r="AS17" s="347"/>
      <c r="AT17" s="344"/>
      <c r="AU17" s="347"/>
      <c r="AV17" s="344"/>
      <c r="AW17" s="344"/>
      <c r="AX17" s="344"/>
      <c r="AY17" s="344" t="s">
        <v>98</v>
      </c>
      <c r="AZ17" s="344" t="s">
        <v>99</v>
      </c>
      <c r="BA17" s="344" t="s">
        <v>100</v>
      </c>
      <c r="BB17" s="344" t="s">
        <v>63</v>
      </c>
      <c r="BC17" s="344" t="s">
        <v>64</v>
      </c>
      <c r="BD17" s="344" t="s">
        <v>101</v>
      </c>
      <c r="BE17" s="344" t="s">
        <v>102</v>
      </c>
      <c r="BF17" s="344" t="s">
        <v>103</v>
      </c>
      <c r="BG17" s="27" t="s">
        <v>104</v>
      </c>
      <c r="BH17" s="4"/>
      <c r="BI17" s="4"/>
      <c r="BJ17" s="4"/>
    </row>
    <row r="18" spans="1:62" customFormat="1" ht="124" hidden="1" x14ac:dyDescent="0.35">
      <c r="A18" s="13"/>
      <c r="B18" s="13" t="s">
        <v>52</v>
      </c>
      <c r="C18" s="13"/>
      <c r="D18" s="13" t="s">
        <v>105</v>
      </c>
      <c r="E18" s="13"/>
      <c r="F18" s="13" t="s">
        <v>106</v>
      </c>
      <c r="G18" s="13" t="s">
        <v>93</v>
      </c>
      <c r="H18" s="13">
        <v>2022</v>
      </c>
      <c r="I18" s="13">
        <v>2022</v>
      </c>
      <c r="J18" s="344" t="s">
        <v>107</v>
      </c>
      <c r="K18" s="13" t="s">
        <v>108</v>
      </c>
      <c r="L18" s="13" t="s">
        <v>109</v>
      </c>
      <c r="M18" s="13" t="s">
        <v>59</v>
      </c>
      <c r="N18" s="13"/>
      <c r="O18" s="16" t="s">
        <v>70</v>
      </c>
      <c r="P18" s="13"/>
      <c r="Q18" s="16" t="s">
        <v>70</v>
      </c>
      <c r="R18" s="13">
        <v>1</v>
      </c>
      <c r="S18" s="339">
        <v>71000000</v>
      </c>
      <c r="T18" s="13"/>
      <c r="U18" s="16" t="s">
        <v>70</v>
      </c>
      <c r="V18" s="13"/>
      <c r="W18" s="16" t="s">
        <v>70</v>
      </c>
      <c r="X18" s="13">
        <v>1</v>
      </c>
      <c r="Y18" s="339">
        <f>S18</f>
        <v>71000000</v>
      </c>
      <c r="Z18" s="16" t="s">
        <v>70</v>
      </c>
      <c r="AA18" s="16">
        <v>0</v>
      </c>
      <c r="AB18" s="16">
        <v>0</v>
      </c>
      <c r="AC18" s="16">
        <v>0</v>
      </c>
      <c r="AD18" s="16" t="s">
        <v>70</v>
      </c>
      <c r="AE18" s="16" t="s">
        <v>70</v>
      </c>
      <c r="AF18" s="16"/>
      <c r="AG18" s="16"/>
      <c r="AH18" s="16"/>
      <c r="AI18" s="16"/>
      <c r="AJ18" s="16"/>
      <c r="AK18" s="16"/>
      <c r="AL18" s="16"/>
      <c r="AM18" s="17"/>
      <c r="AN18" s="16"/>
      <c r="AO18" s="17"/>
      <c r="AP18" s="16"/>
      <c r="AQ18" s="349"/>
      <c r="AR18" s="28"/>
      <c r="AS18" s="350"/>
      <c r="AT18" s="350"/>
      <c r="AU18" s="350"/>
      <c r="AV18" s="341"/>
      <c r="AW18" s="341"/>
      <c r="AX18" s="341" t="s">
        <v>110</v>
      </c>
      <c r="AY18" s="13" t="s">
        <v>111</v>
      </c>
      <c r="AZ18" s="13" t="s">
        <v>112</v>
      </c>
      <c r="BA18" s="13" t="s">
        <v>113</v>
      </c>
      <c r="BB18" s="13" t="s">
        <v>63</v>
      </c>
      <c r="BC18" s="13" t="s">
        <v>114</v>
      </c>
      <c r="BD18" s="13" t="s">
        <v>115</v>
      </c>
      <c r="BE18" s="13" t="s">
        <v>116</v>
      </c>
      <c r="BF18" s="13" t="s">
        <v>117</v>
      </c>
      <c r="BG18" s="343" t="s">
        <v>118</v>
      </c>
      <c r="BH18" s="4"/>
      <c r="BI18" s="4"/>
      <c r="BJ18" s="4"/>
    </row>
    <row r="19" spans="1:62" customFormat="1" ht="124" hidden="1" x14ac:dyDescent="0.35">
      <c r="A19" s="24"/>
      <c r="B19" s="24" t="s">
        <v>52</v>
      </c>
      <c r="C19" s="24"/>
      <c r="D19" s="24" t="s">
        <v>119</v>
      </c>
      <c r="E19" s="24"/>
      <c r="F19" s="24" t="s">
        <v>106</v>
      </c>
      <c r="G19" s="24" t="s">
        <v>93</v>
      </c>
      <c r="H19" s="29">
        <v>44197</v>
      </c>
      <c r="I19" s="29">
        <v>45442</v>
      </c>
      <c r="J19" s="24" t="s">
        <v>120</v>
      </c>
      <c r="K19" s="24" t="s">
        <v>75</v>
      </c>
      <c r="L19" s="24" t="s">
        <v>109</v>
      </c>
      <c r="M19" s="24" t="s">
        <v>121</v>
      </c>
      <c r="N19" s="24" t="s">
        <v>122</v>
      </c>
      <c r="O19" s="24" t="s">
        <v>70</v>
      </c>
      <c r="P19" s="17">
        <v>0.25</v>
      </c>
      <c r="Q19" s="24">
        <v>0</v>
      </c>
      <c r="R19" s="30">
        <v>0.3</v>
      </c>
      <c r="S19" s="24">
        <v>0</v>
      </c>
      <c r="T19" s="30">
        <v>0.3</v>
      </c>
      <c r="U19" s="24">
        <v>0</v>
      </c>
      <c r="V19" s="30">
        <v>0.15</v>
      </c>
      <c r="W19" s="24">
        <v>0</v>
      </c>
      <c r="X19" s="30">
        <v>1</v>
      </c>
      <c r="Y19" s="31">
        <v>0</v>
      </c>
      <c r="Z19" s="16"/>
      <c r="AA19" s="16"/>
      <c r="AB19" s="16"/>
      <c r="AC19" s="16"/>
      <c r="AD19" s="16"/>
      <c r="AE19" s="16"/>
      <c r="AF19" s="32"/>
      <c r="AG19" s="30"/>
      <c r="AH19" s="24"/>
      <c r="AI19" s="30"/>
      <c r="AJ19" s="32"/>
      <c r="AK19" s="24"/>
      <c r="AL19" s="32"/>
      <c r="AM19" s="30"/>
      <c r="AN19" s="30"/>
      <c r="AO19" s="30"/>
      <c r="AP19" s="30"/>
      <c r="AQ19" s="32"/>
      <c r="AR19" s="335"/>
      <c r="AS19" s="33"/>
      <c r="AT19" s="34"/>
      <c r="AU19" s="34"/>
      <c r="AV19" s="35"/>
      <c r="AW19" s="36"/>
      <c r="AX19" s="35"/>
      <c r="AY19" s="24" t="s">
        <v>123</v>
      </c>
      <c r="AZ19" s="24" t="s">
        <v>124</v>
      </c>
      <c r="BA19" s="24" t="s">
        <v>125</v>
      </c>
      <c r="BB19" s="24" t="s">
        <v>63</v>
      </c>
      <c r="BC19" s="24" t="s">
        <v>114</v>
      </c>
      <c r="BD19" s="24" t="s">
        <v>115</v>
      </c>
      <c r="BE19" s="37" t="s">
        <v>116</v>
      </c>
      <c r="BF19" s="24" t="s">
        <v>117</v>
      </c>
      <c r="BG19" s="38" t="s">
        <v>118</v>
      </c>
      <c r="BH19" s="39"/>
      <c r="BI19" s="39"/>
      <c r="BJ19" s="39"/>
    </row>
    <row r="20" spans="1:62" customFormat="1" ht="201.5" hidden="1" x14ac:dyDescent="0.35">
      <c r="A20" s="13"/>
      <c r="B20" s="13" t="s">
        <v>77</v>
      </c>
      <c r="C20" s="13"/>
      <c r="D20" s="13" t="s">
        <v>126</v>
      </c>
      <c r="E20" s="13"/>
      <c r="F20" s="13" t="s">
        <v>106</v>
      </c>
      <c r="G20" s="13" t="s">
        <v>127</v>
      </c>
      <c r="H20" s="13">
        <v>2022</v>
      </c>
      <c r="I20" s="13">
        <v>2022</v>
      </c>
      <c r="J20" s="13" t="s">
        <v>128</v>
      </c>
      <c r="K20" s="13" t="s">
        <v>129</v>
      </c>
      <c r="L20" s="13" t="s">
        <v>130</v>
      </c>
      <c r="M20" s="13" t="s">
        <v>59</v>
      </c>
      <c r="N20" s="13"/>
      <c r="O20" s="13" t="s">
        <v>70</v>
      </c>
      <c r="P20" s="13"/>
      <c r="Q20" s="13" t="s">
        <v>70</v>
      </c>
      <c r="R20" s="13">
        <v>1</v>
      </c>
      <c r="S20" s="16">
        <f>2551000*11</f>
        <v>28061000</v>
      </c>
      <c r="T20" s="13">
        <v>1</v>
      </c>
      <c r="U20" s="16">
        <f>2551000*11</f>
        <v>28061000</v>
      </c>
      <c r="V20" s="13">
        <v>1</v>
      </c>
      <c r="W20" s="16">
        <f>2551000*6</f>
        <v>15306000</v>
      </c>
      <c r="X20" s="13">
        <v>1</v>
      </c>
      <c r="Y20" s="339" t="e">
        <f>O20+Q20+S20+U20+W20</f>
        <v>#VALUE!</v>
      </c>
      <c r="Z20" s="16" t="s">
        <v>70</v>
      </c>
      <c r="AA20" s="16" t="s">
        <v>70</v>
      </c>
      <c r="AB20" s="16" t="s">
        <v>70</v>
      </c>
      <c r="AC20" s="16" t="s">
        <v>70</v>
      </c>
      <c r="AD20" s="16" t="s">
        <v>70</v>
      </c>
      <c r="AE20" s="16" t="s">
        <v>70</v>
      </c>
      <c r="AF20" s="16"/>
      <c r="AG20" s="16"/>
      <c r="AH20" s="16"/>
      <c r="AI20" s="16"/>
      <c r="AJ20" s="16"/>
      <c r="AK20" s="16"/>
      <c r="AL20" s="17"/>
      <c r="AM20" s="17"/>
      <c r="AN20" s="17"/>
      <c r="AO20" s="17"/>
      <c r="AP20" s="40"/>
      <c r="AQ20" s="41"/>
      <c r="AR20" s="16"/>
      <c r="AS20" s="17"/>
      <c r="AT20" s="13"/>
      <c r="AU20" s="17"/>
      <c r="AV20" s="13"/>
      <c r="AW20" s="13"/>
      <c r="AX20" s="13" t="s">
        <v>131</v>
      </c>
      <c r="AY20" s="13" t="s">
        <v>132</v>
      </c>
      <c r="AZ20" s="13" t="s">
        <v>133</v>
      </c>
      <c r="BA20" s="13" t="s">
        <v>134</v>
      </c>
      <c r="BB20" s="13" t="s">
        <v>63</v>
      </c>
      <c r="BC20" s="13" t="s">
        <v>135</v>
      </c>
      <c r="BD20" s="13" t="s">
        <v>115</v>
      </c>
      <c r="BE20" s="13" t="s">
        <v>136</v>
      </c>
      <c r="BF20" s="13">
        <v>3232219130</v>
      </c>
      <c r="BG20" s="343" t="s">
        <v>137</v>
      </c>
      <c r="BH20" s="4"/>
      <c r="BI20" s="4"/>
      <c r="BJ20" s="4"/>
    </row>
    <row r="21" spans="1:62" customFormat="1" ht="139.5" hidden="1" x14ac:dyDescent="0.35">
      <c r="A21" s="13"/>
      <c r="B21" s="13" t="s">
        <v>77</v>
      </c>
      <c r="C21" s="13"/>
      <c r="D21" s="13" t="s">
        <v>138</v>
      </c>
      <c r="E21" s="13"/>
      <c r="F21" s="13" t="s">
        <v>106</v>
      </c>
      <c r="G21" s="13" t="s">
        <v>93</v>
      </c>
      <c r="H21" s="42">
        <v>44197</v>
      </c>
      <c r="I21" s="15">
        <v>45473</v>
      </c>
      <c r="J21" s="13" t="s">
        <v>139</v>
      </c>
      <c r="K21" s="13" t="s">
        <v>140</v>
      </c>
      <c r="L21" s="13" t="s">
        <v>109</v>
      </c>
      <c r="M21" s="13" t="s">
        <v>59</v>
      </c>
      <c r="N21" s="13" t="s">
        <v>70</v>
      </c>
      <c r="O21" s="16" t="s">
        <v>122</v>
      </c>
      <c r="P21" s="17">
        <v>1</v>
      </c>
      <c r="Q21" s="16" t="s">
        <v>141</v>
      </c>
      <c r="R21" s="17">
        <v>1</v>
      </c>
      <c r="S21" s="4" t="s">
        <v>141</v>
      </c>
      <c r="T21" s="17">
        <v>1</v>
      </c>
      <c r="U21" s="4" t="s">
        <v>141</v>
      </c>
      <c r="V21" s="17">
        <v>1</v>
      </c>
      <c r="W21" s="4" t="s">
        <v>141</v>
      </c>
      <c r="X21" s="16" t="s">
        <v>142</v>
      </c>
      <c r="Y21" s="339" t="s">
        <v>142</v>
      </c>
      <c r="Z21" s="16"/>
      <c r="AA21" s="16"/>
      <c r="AB21" s="16"/>
      <c r="AC21" s="16"/>
      <c r="AD21" s="16"/>
      <c r="AE21" s="16"/>
      <c r="AF21" s="16"/>
      <c r="AG21" s="17"/>
      <c r="AH21" s="13"/>
      <c r="AI21" s="17"/>
      <c r="AJ21" s="17"/>
      <c r="AK21" s="13"/>
      <c r="AL21" s="17"/>
      <c r="AM21" s="17"/>
      <c r="AN21" s="17"/>
      <c r="AO21" s="17"/>
      <c r="AP21" s="43"/>
      <c r="AQ21" s="41"/>
      <c r="AR21" s="16"/>
      <c r="AS21" s="17"/>
      <c r="AT21" s="13"/>
      <c r="AU21" s="17"/>
      <c r="AV21" s="44"/>
      <c r="AW21" s="13"/>
      <c r="AX21" s="13"/>
      <c r="AY21" s="13" t="s">
        <v>143</v>
      </c>
      <c r="AZ21" s="13" t="s">
        <v>144</v>
      </c>
      <c r="BA21" s="13" t="s">
        <v>145</v>
      </c>
      <c r="BB21" s="13" t="s">
        <v>63</v>
      </c>
      <c r="BC21" s="13" t="s">
        <v>146</v>
      </c>
      <c r="BD21" s="13" t="s">
        <v>147</v>
      </c>
      <c r="BE21" s="13" t="s">
        <v>148</v>
      </c>
      <c r="BF21" s="13" t="s">
        <v>149</v>
      </c>
      <c r="BG21" s="343" t="s">
        <v>150</v>
      </c>
      <c r="BH21" s="4"/>
      <c r="BI21" s="4"/>
      <c r="BJ21" s="4"/>
    </row>
    <row r="22" spans="1:62" customFormat="1" ht="139.5" hidden="1" x14ac:dyDescent="0.35">
      <c r="A22" s="13"/>
      <c r="B22" s="13" t="s">
        <v>52</v>
      </c>
      <c r="C22" s="13"/>
      <c r="D22" s="13" t="s">
        <v>151</v>
      </c>
      <c r="E22" s="13"/>
      <c r="F22" s="13" t="s">
        <v>106</v>
      </c>
      <c r="G22" s="13" t="s">
        <v>93</v>
      </c>
      <c r="H22" s="42">
        <v>44197</v>
      </c>
      <c r="I22" s="15">
        <v>45473</v>
      </c>
      <c r="J22" s="13" t="s">
        <v>152</v>
      </c>
      <c r="K22" s="13" t="s">
        <v>153</v>
      </c>
      <c r="L22" s="13" t="s">
        <v>109</v>
      </c>
      <c r="M22" s="13" t="s">
        <v>59</v>
      </c>
      <c r="N22" s="17" t="s">
        <v>70</v>
      </c>
      <c r="O22" s="16" t="s">
        <v>70</v>
      </c>
      <c r="P22" s="17">
        <v>1</v>
      </c>
      <c r="Q22" s="16">
        <v>275200</v>
      </c>
      <c r="R22" s="17">
        <v>1</v>
      </c>
      <c r="S22" s="16">
        <v>275200</v>
      </c>
      <c r="T22" s="17">
        <v>1</v>
      </c>
      <c r="U22" s="16">
        <v>275200</v>
      </c>
      <c r="V22" s="17">
        <v>1</v>
      </c>
      <c r="W22" s="16">
        <v>275200</v>
      </c>
      <c r="X22" s="17">
        <v>1</v>
      </c>
      <c r="Y22" s="339">
        <v>1100800</v>
      </c>
      <c r="Z22" s="16"/>
      <c r="AA22" s="16"/>
      <c r="AB22" s="16"/>
      <c r="AC22" s="16"/>
      <c r="AD22" s="16"/>
      <c r="AE22" s="16"/>
      <c r="AF22" s="16"/>
      <c r="AG22" s="17"/>
      <c r="AH22" s="13"/>
      <c r="AI22" s="17"/>
      <c r="AJ22" s="17"/>
      <c r="AK22" s="13"/>
      <c r="AL22" s="16"/>
      <c r="AM22" s="17"/>
      <c r="AN22" s="13"/>
      <c r="AO22" s="17"/>
      <c r="AP22" s="40"/>
      <c r="AQ22" s="41"/>
      <c r="AR22" s="13"/>
      <c r="AS22" s="342"/>
      <c r="AT22" s="341"/>
      <c r="AU22" s="342"/>
      <c r="AV22" s="351"/>
      <c r="AW22" s="341"/>
      <c r="AX22" s="13"/>
      <c r="AY22" s="13" t="s">
        <v>154</v>
      </c>
      <c r="AZ22" s="13" t="s">
        <v>155</v>
      </c>
      <c r="BA22" s="13" t="s">
        <v>156</v>
      </c>
      <c r="BB22" s="13" t="s">
        <v>63</v>
      </c>
      <c r="BC22" s="13" t="s">
        <v>146</v>
      </c>
      <c r="BD22" s="13" t="s">
        <v>157</v>
      </c>
      <c r="BE22" s="13" t="s">
        <v>158</v>
      </c>
      <c r="BF22" s="13" t="s">
        <v>159</v>
      </c>
      <c r="BG22" s="343" t="s">
        <v>160</v>
      </c>
      <c r="BH22" s="4"/>
      <c r="BI22" s="4"/>
      <c r="BJ22" s="4"/>
    </row>
    <row r="23" spans="1:62" customFormat="1" ht="124" hidden="1" x14ac:dyDescent="0.35">
      <c r="A23" s="13"/>
      <c r="B23" s="13" t="s">
        <v>77</v>
      </c>
      <c r="C23" s="13"/>
      <c r="D23" s="13" t="s">
        <v>161</v>
      </c>
      <c r="E23" s="13"/>
      <c r="F23" s="13" t="s">
        <v>106</v>
      </c>
      <c r="G23" s="13" t="s">
        <v>93</v>
      </c>
      <c r="H23" s="42">
        <v>44197</v>
      </c>
      <c r="I23" s="15">
        <v>45442</v>
      </c>
      <c r="J23" s="13" t="s">
        <v>162</v>
      </c>
      <c r="K23" s="13" t="s">
        <v>163</v>
      </c>
      <c r="L23" s="13" t="s">
        <v>109</v>
      </c>
      <c r="M23" s="13" t="s">
        <v>59</v>
      </c>
      <c r="N23" s="13" t="s">
        <v>70</v>
      </c>
      <c r="O23" s="13" t="s">
        <v>70</v>
      </c>
      <c r="P23" s="13">
        <v>8</v>
      </c>
      <c r="Q23" s="16" t="s">
        <v>164</v>
      </c>
      <c r="R23" s="13">
        <v>10</v>
      </c>
      <c r="S23" s="16" t="s">
        <v>165</v>
      </c>
      <c r="T23" s="13">
        <v>8</v>
      </c>
      <c r="U23" s="16" t="s">
        <v>164</v>
      </c>
      <c r="V23" s="13">
        <v>4</v>
      </c>
      <c r="W23" s="16" t="s">
        <v>166</v>
      </c>
      <c r="X23" s="13">
        <v>30</v>
      </c>
      <c r="Y23" s="16" t="s">
        <v>167</v>
      </c>
      <c r="Z23" s="16"/>
      <c r="AA23" s="16"/>
      <c r="AB23" s="16"/>
      <c r="AC23" s="16"/>
      <c r="AD23" s="16"/>
      <c r="AE23" s="16"/>
      <c r="AF23" s="16"/>
      <c r="AG23" s="17"/>
      <c r="AH23" s="13"/>
      <c r="AI23" s="17"/>
      <c r="AJ23" s="17"/>
      <c r="AK23" s="13"/>
      <c r="AL23" s="16"/>
      <c r="AM23" s="17"/>
      <c r="AN23" s="13"/>
      <c r="AO23" s="17"/>
      <c r="AP23" s="40"/>
      <c r="AQ23" s="41"/>
      <c r="AR23" s="13"/>
      <c r="AS23" s="342"/>
      <c r="AT23" s="341"/>
      <c r="AU23" s="352"/>
      <c r="AV23" s="341"/>
      <c r="AW23" s="341"/>
      <c r="AX23" s="13"/>
      <c r="AY23" s="13" t="s">
        <v>143</v>
      </c>
      <c r="AZ23" s="13" t="s">
        <v>144</v>
      </c>
      <c r="BA23" s="13" t="s">
        <v>145</v>
      </c>
      <c r="BB23" s="13" t="s">
        <v>63</v>
      </c>
      <c r="BC23" s="13" t="s">
        <v>146</v>
      </c>
      <c r="BD23" s="13" t="s">
        <v>147</v>
      </c>
      <c r="BE23" s="13" t="s">
        <v>148</v>
      </c>
      <c r="BF23" s="13" t="s">
        <v>149</v>
      </c>
      <c r="BG23" s="343" t="s">
        <v>150</v>
      </c>
      <c r="BH23" s="4"/>
      <c r="BI23" s="4"/>
      <c r="BJ23" s="4"/>
    </row>
    <row r="24" spans="1:62" customFormat="1" ht="186" hidden="1" x14ac:dyDescent="0.35">
      <c r="A24" s="334" t="s">
        <v>168</v>
      </c>
      <c r="B24" s="334" t="s">
        <v>169</v>
      </c>
      <c r="C24" s="334"/>
      <c r="D24" s="353" t="s">
        <v>170</v>
      </c>
      <c r="E24" s="334"/>
      <c r="F24" s="334" t="s">
        <v>171</v>
      </c>
      <c r="G24" s="334" t="s">
        <v>172</v>
      </c>
      <c r="H24" s="354">
        <v>44197</v>
      </c>
      <c r="I24" s="354">
        <v>45473</v>
      </c>
      <c r="J24" s="334" t="s">
        <v>173</v>
      </c>
      <c r="K24" s="334" t="s">
        <v>174</v>
      </c>
      <c r="L24" s="334" t="s">
        <v>109</v>
      </c>
      <c r="M24" s="334" t="s">
        <v>59</v>
      </c>
      <c r="N24" s="334"/>
      <c r="O24" s="349"/>
      <c r="P24" s="334">
        <v>1</v>
      </c>
      <c r="Q24" s="349">
        <v>20192308</v>
      </c>
      <c r="R24" s="334">
        <v>1</v>
      </c>
      <c r="S24" s="349">
        <v>20798077</v>
      </c>
      <c r="T24" s="334">
        <v>1</v>
      </c>
      <c r="U24" s="349">
        <v>21422019</v>
      </c>
      <c r="V24" s="355">
        <v>1</v>
      </c>
      <c r="W24" s="349">
        <v>22064680</v>
      </c>
      <c r="X24" s="356">
        <v>4</v>
      </c>
      <c r="Y24" s="349">
        <f>O24+Q24+S24+U24+W24</f>
        <v>84477084</v>
      </c>
      <c r="Z24" s="45">
        <v>0</v>
      </c>
      <c r="AA24" s="334" t="s">
        <v>175</v>
      </c>
      <c r="AB24" s="334">
        <v>0</v>
      </c>
      <c r="AC24" s="338">
        <v>0</v>
      </c>
      <c r="AD24" s="334" t="s">
        <v>176</v>
      </c>
      <c r="AE24" s="334"/>
      <c r="AF24" s="349"/>
      <c r="AG24" s="338"/>
      <c r="AH24" s="334"/>
      <c r="AI24" s="338"/>
      <c r="AJ24" s="334"/>
      <c r="AK24" s="334"/>
      <c r="AL24" s="16"/>
      <c r="AM24" s="17"/>
      <c r="AN24" s="16"/>
      <c r="AO24" s="17"/>
      <c r="AP24" s="46"/>
      <c r="AQ24" s="357"/>
      <c r="AR24" s="349"/>
      <c r="AS24" s="338"/>
      <c r="AT24" s="334"/>
      <c r="AU24" s="338"/>
      <c r="AV24" s="334"/>
      <c r="AW24" s="334"/>
      <c r="AX24" s="334"/>
      <c r="AY24" s="334" t="s">
        <v>177</v>
      </c>
      <c r="AZ24" s="334" t="s">
        <v>178</v>
      </c>
      <c r="BA24" s="334" t="s">
        <v>179</v>
      </c>
      <c r="BB24" s="334" t="s">
        <v>180</v>
      </c>
      <c r="BC24" s="334" t="s">
        <v>181</v>
      </c>
      <c r="BD24" s="334" t="s">
        <v>182</v>
      </c>
      <c r="BE24" s="334" t="s">
        <v>183</v>
      </c>
      <c r="BF24" s="334" t="s">
        <v>184</v>
      </c>
      <c r="BG24" s="358" t="s">
        <v>185</v>
      </c>
      <c r="BH24" s="47"/>
      <c r="BI24" s="47"/>
      <c r="BJ24" s="47"/>
    </row>
    <row r="25" spans="1:62" customFormat="1" ht="409.5" hidden="1" x14ac:dyDescent="0.35">
      <c r="A25" s="13" t="s">
        <v>186</v>
      </c>
      <c r="B25" s="13" t="s">
        <v>169</v>
      </c>
      <c r="C25" s="13"/>
      <c r="D25" s="13" t="s">
        <v>187</v>
      </c>
      <c r="E25" s="13"/>
      <c r="F25" s="13" t="s">
        <v>188</v>
      </c>
      <c r="G25" s="13" t="s">
        <v>189</v>
      </c>
      <c r="H25" s="48">
        <v>44440</v>
      </c>
      <c r="I25" s="48">
        <v>45443</v>
      </c>
      <c r="J25" s="13" t="s">
        <v>190</v>
      </c>
      <c r="K25" s="13" t="s">
        <v>191</v>
      </c>
      <c r="L25" s="13" t="s">
        <v>192</v>
      </c>
      <c r="M25" s="13" t="s">
        <v>59</v>
      </c>
      <c r="N25" s="13"/>
      <c r="O25" s="13"/>
      <c r="P25" s="17">
        <v>1</v>
      </c>
      <c r="Q25" s="16">
        <f>(90400*3)*18</f>
        <v>4881600</v>
      </c>
      <c r="R25" s="17">
        <v>1</v>
      </c>
      <c r="S25" s="16">
        <v>20112192</v>
      </c>
      <c r="T25" s="17">
        <v>1</v>
      </c>
      <c r="U25" s="16">
        <f>+(S25*3%)+S25</f>
        <v>20715557.760000002</v>
      </c>
      <c r="V25" s="17">
        <v>1</v>
      </c>
      <c r="W25" s="49">
        <f>+(U25*3%)+U25</f>
        <v>21337024.492800001</v>
      </c>
      <c r="X25" s="17">
        <v>1</v>
      </c>
      <c r="Y25" s="339">
        <f>+Q25+S25+U25+W25</f>
        <v>67046374.252800003</v>
      </c>
      <c r="Z25" s="50">
        <v>0</v>
      </c>
      <c r="AA25" s="359">
        <v>0</v>
      </c>
      <c r="AB25" s="360">
        <v>0</v>
      </c>
      <c r="AC25" s="361">
        <v>0</v>
      </c>
      <c r="AD25" s="362" t="s">
        <v>193</v>
      </c>
      <c r="AE25" s="363" t="s">
        <v>194</v>
      </c>
      <c r="AF25" s="16"/>
      <c r="AG25" s="17"/>
      <c r="AH25" s="13"/>
      <c r="AI25" s="17"/>
      <c r="AJ25" s="13"/>
      <c r="AK25" s="13"/>
      <c r="AL25" s="16"/>
      <c r="AM25" s="17"/>
      <c r="AN25" s="13"/>
      <c r="AO25" s="17"/>
      <c r="AP25" s="13"/>
      <c r="AQ25" s="41"/>
      <c r="AR25" s="18"/>
      <c r="AS25" s="18"/>
      <c r="AT25" s="13"/>
      <c r="AU25" s="13"/>
      <c r="AV25" s="44"/>
      <c r="AW25" s="44"/>
      <c r="AX25" s="13"/>
      <c r="AY25" s="13" t="s">
        <v>195</v>
      </c>
      <c r="AZ25" s="13" t="s">
        <v>196</v>
      </c>
      <c r="BA25" s="13" t="s">
        <v>197</v>
      </c>
      <c r="BB25" s="13" t="s">
        <v>180</v>
      </c>
      <c r="BC25" s="51" t="s">
        <v>198</v>
      </c>
      <c r="BD25" s="13" t="s">
        <v>199</v>
      </c>
      <c r="BE25" s="13" t="s">
        <v>200</v>
      </c>
      <c r="BF25" s="13" t="s">
        <v>201</v>
      </c>
      <c r="BG25" s="343" t="s">
        <v>202</v>
      </c>
      <c r="BH25" s="47"/>
      <c r="BI25" s="47"/>
      <c r="BJ25" s="47"/>
    </row>
    <row r="26" spans="1:62" customFormat="1" ht="232.5" hidden="1" x14ac:dyDescent="0.35">
      <c r="A26" s="13" t="s">
        <v>203</v>
      </c>
      <c r="B26" s="13" t="s">
        <v>169</v>
      </c>
      <c r="C26" s="13"/>
      <c r="D26" s="13" t="s">
        <v>204</v>
      </c>
      <c r="E26" s="13"/>
      <c r="F26" s="13" t="s">
        <v>188</v>
      </c>
      <c r="G26" s="13" t="s">
        <v>189</v>
      </c>
      <c r="H26" s="48">
        <v>44287</v>
      </c>
      <c r="I26" s="48">
        <v>44561</v>
      </c>
      <c r="J26" s="13" t="s">
        <v>205</v>
      </c>
      <c r="K26" s="13" t="s">
        <v>206</v>
      </c>
      <c r="L26" s="13" t="s">
        <v>192</v>
      </c>
      <c r="M26" s="13" t="s">
        <v>59</v>
      </c>
      <c r="N26" s="13" t="s">
        <v>70</v>
      </c>
      <c r="O26" s="13" t="s">
        <v>70</v>
      </c>
      <c r="P26" s="52">
        <v>1</v>
      </c>
      <c r="Q26" s="16">
        <v>6780131</v>
      </c>
      <c r="R26" s="13"/>
      <c r="S26" s="16"/>
      <c r="T26" s="13"/>
      <c r="U26" s="16"/>
      <c r="V26" s="13"/>
      <c r="W26" s="365"/>
      <c r="X26" s="52">
        <f t="shared" ref="X26:Y26" si="0">+P26</f>
        <v>1</v>
      </c>
      <c r="Y26" s="339">
        <f t="shared" si="0"/>
        <v>6780131</v>
      </c>
      <c r="Z26" s="53" t="s">
        <v>207</v>
      </c>
      <c r="AA26" s="359">
        <v>0.24</v>
      </c>
      <c r="AB26" s="360">
        <v>2</v>
      </c>
      <c r="AC26" s="359">
        <v>1</v>
      </c>
      <c r="AD26" s="362" t="s">
        <v>208</v>
      </c>
      <c r="AE26" s="363" t="s">
        <v>209</v>
      </c>
      <c r="AF26" s="16"/>
      <c r="AG26" s="17"/>
      <c r="AH26" s="13"/>
      <c r="AI26" s="17"/>
      <c r="AJ26" s="13"/>
      <c r="AK26" s="54"/>
      <c r="AL26" s="16"/>
      <c r="AM26" s="17"/>
      <c r="AN26" s="13"/>
      <c r="AO26" s="17"/>
      <c r="AP26" s="13"/>
      <c r="AQ26" s="13"/>
      <c r="AR26" s="18"/>
      <c r="AS26" s="18"/>
      <c r="AT26" s="13"/>
      <c r="AU26" s="13"/>
      <c r="AV26" s="44"/>
      <c r="AW26" s="13"/>
      <c r="AX26" s="13"/>
      <c r="AY26" s="13" t="s">
        <v>195</v>
      </c>
      <c r="AZ26" s="13" t="s">
        <v>210</v>
      </c>
      <c r="BA26" s="13" t="s">
        <v>211</v>
      </c>
      <c r="BB26" s="13" t="s">
        <v>180</v>
      </c>
      <c r="BC26" s="13" t="s">
        <v>198</v>
      </c>
      <c r="BD26" s="13" t="s">
        <v>212</v>
      </c>
      <c r="BE26" s="13" t="s">
        <v>213</v>
      </c>
      <c r="BF26" s="13">
        <v>6605400</v>
      </c>
      <c r="BG26" s="366" t="s">
        <v>214</v>
      </c>
      <c r="BH26" s="55"/>
      <c r="BI26" s="55"/>
      <c r="BJ26" s="55"/>
    </row>
    <row r="27" spans="1:62" customFormat="1" ht="217" hidden="1" x14ac:dyDescent="0.35">
      <c r="A27" s="24" t="s">
        <v>215</v>
      </c>
      <c r="B27" s="24" t="s">
        <v>169</v>
      </c>
      <c r="C27" s="24"/>
      <c r="D27" s="56" t="s">
        <v>216</v>
      </c>
      <c r="E27" s="24"/>
      <c r="F27" s="24" t="s">
        <v>106</v>
      </c>
      <c r="G27" s="24" t="s">
        <v>217</v>
      </c>
      <c r="H27" s="57">
        <v>44197</v>
      </c>
      <c r="I27" s="57">
        <v>45473</v>
      </c>
      <c r="J27" s="24" t="s">
        <v>218</v>
      </c>
      <c r="K27" s="24" t="s">
        <v>219</v>
      </c>
      <c r="L27" s="24" t="s">
        <v>109</v>
      </c>
      <c r="M27" s="24" t="s">
        <v>59</v>
      </c>
      <c r="N27" s="24"/>
      <c r="O27" s="32">
        <v>0</v>
      </c>
      <c r="P27" s="13">
        <v>1</v>
      </c>
      <c r="Q27" s="32">
        <v>3800000</v>
      </c>
      <c r="R27" s="24">
        <v>1</v>
      </c>
      <c r="S27" s="32">
        <v>3800000</v>
      </c>
      <c r="T27" s="24">
        <v>1</v>
      </c>
      <c r="U27" s="32">
        <v>3800000</v>
      </c>
      <c r="V27" s="58">
        <v>1</v>
      </c>
      <c r="W27" s="59">
        <v>3800000</v>
      </c>
      <c r="X27" s="58">
        <v>4</v>
      </c>
      <c r="Y27" s="31">
        <v>15200000</v>
      </c>
      <c r="Z27" s="16"/>
      <c r="AA27" s="17"/>
      <c r="AB27" s="13"/>
      <c r="AC27" s="17"/>
      <c r="AD27" s="13"/>
      <c r="AE27" s="13"/>
      <c r="AF27" s="32"/>
      <c r="AG27" s="30"/>
      <c r="AH27" s="24"/>
      <c r="AI27" s="30"/>
      <c r="AJ27" s="60"/>
      <c r="AK27" s="61"/>
      <c r="AL27" s="32"/>
      <c r="AM27" s="30"/>
      <c r="AN27" s="24"/>
      <c r="AO27" s="30"/>
      <c r="AP27" s="24"/>
      <c r="AQ27" s="56"/>
      <c r="AR27" s="62"/>
      <c r="AS27" s="63"/>
      <c r="AT27" s="64"/>
      <c r="AU27" s="63"/>
      <c r="AV27" s="65"/>
      <c r="AW27" s="65"/>
      <c r="AX27" s="13"/>
      <c r="AY27" s="24"/>
      <c r="AZ27" s="24" t="s">
        <v>220</v>
      </c>
      <c r="BA27" s="24" t="s">
        <v>221</v>
      </c>
      <c r="BB27" s="24" t="s">
        <v>180</v>
      </c>
      <c r="BC27" s="24" t="s">
        <v>222</v>
      </c>
      <c r="BD27" s="24" t="s">
        <v>223</v>
      </c>
      <c r="BE27" s="24" t="s">
        <v>224</v>
      </c>
      <c r="BF27" s="24">
        <v>4320410</v>
      </c>
      <c r="BG27" s="38" t="s">
        <v>225</v>
      </c>
      <c r="BH27" s="66"/>
      <c r="BI27" s="66"/>
      <c r="BJ27" s="66"/>
    </row>
    <row r="28" spans="1:62" customFormat="1" ht="108.5" hidden="1" x14ac:dyDescent="0.35">
      <c r="A28" s="41" t="s">
        <v>226</v>
      </c>
      <c r="B28" s="41" t="s">
        <v>169</v>
      </c>
      <c r="C28" s="41"/>
      <c r="D28" s="41" t="s">
        <v>227</v>
      </c>
      <c r="E28" s="41"/>
      <c r="F28" s="41" t="s">
        <v>228</v>
      </c>
      <c r="G28" s="41" t="s">
        <v>229</v>
      </c>
      <c r="H28" s="67">
        <v>44197</v>
      </c>
      <c r="I28" s="67">
        <v>45656</v>
      </c>
      <c r="J28" s="41" t="s">
        <v>230</v>
      </c>
      <c r="K28" s="41" t="s">
        <v>231</v>
      </c>
      <c r="L28" s="41">
        <v>0</v>
      </c>
      <c r="M28" s="41" t="s">
        <v>59</v>
      </c>
      <c r="N28" s="41">
        <v>1</v>
      </c>
      <c r="O28" s="68">
        <v>11250000</v>
      </c>
      <c r="P28" s="41">
        <v>1</v>
      </c>
      <c r="Q28" s="68">
        <v>11250000</v>
      </c>
      <c r="R28" s="41">
        <v>1</v>
      </c>
      <c r="S28" s="68">
        <v>11250000</v>
      </c>
      <c r="T28" s="41">
        <v>1</v>
      </c>
      <c r="U28" s="68">
        <v>11250000</v>
      </c>
      <c r="V28" s="41">
        <v>1</v>
      </c>
      <c r="W28" s="367">
        <v>11250000</v>
      </c>
      <c r="X28" s="41">
        <v>4</v>
      </c>
      <c r="Y28" s="68">
        <v>67500000</v>
      </c>
      <c r="Z28" s="69"/>
      <c r="AA28" s="40"/>
      <c r="AB28" s="41"/>
      <c r="AC28" s="40"/>
      <c r="AD28" s="41"/>
      <c r="AE28" s="41"/>
      <c r="AF28" s="69"/>
      <c r="AG28" s="40"/>
      <c r="AH28" s="364"/>
      <c r="AI28" s="40"/>
      <c r="AJ28" s="70"/>
      <c r="AK28" s="41"/>
      <c r="AL28" s="69"/>
      <c r="AM28" s="40"/>
      <c r="AN28" s="364"/>
      <c r="AO28" s="40"/>
      <c r="AP28" s="41"/>
      <c r="AQ28" s="13"/>
      <c r="AR28" s="71"/>
      <c r="AS28" s="22"/>
      <c r="AT28" s="18"/>
      <c r="AU28" s="22"/>
      <c r="AV28" s="18"/>
      <c r="AW28" s="18"/>
      <c r="AX28" s="18"/>
      <c r="AY28" s="41" t="s">
        <v>70</v>
      </c>
      <c r="AZ28" s="41" t="s">
        <v>70</v>
      </c>
      <c r="BA28" s="41" t="s">
        <v>70</v>
      </c>
      <c r="BB28" s="41" t="s">
        <v>180</v>
      </c>
      <c r="BC28" s="41" t="s">
        <v>232</v>
      </c>
      <c r="BD28" s="41" t="s">
        <v>233</v>
      </c>
      <c r="BE28" s="41" t="s">
        <v>234</v>
      </c>
      <c r="BF28" s="41" t="s">
        <v>235</v>
      </c>
      <c r="BG28" s="368" t="s">
        <v>236</v>
      </c>
      <c r="BH28" s="72"/>
      <c r="BI28" s="72"/>
      <c r="BJ28" s="72"/>
    </row>
    <row r="29" spans="1:62" customFormat="1" ht="409.5" hidden="1" x14ac:dyDescent="0.35">
      <c r="A29" s="13" t="s">
        <v>237</v>
      </c>
      <c r="B29" s="41" t="s">
        <v>77</v>
      </c>
      <c r="C29" s="13"/>
      <c r="D29" s="41" t="s">
        <v>238</v>
      </c>
      <c r="E29" s="13"/>
      <c r="F29" s="13" t="s">
        <v>228</v>
      </c>
      <c r="G29" s="13" t="s">
        <v>239</v>
      </c>
      <c r="H29" s="48">
        <v>44197</v>
      </c>
      <c r="I29" s="48">
        <v>45443</v>
      </c>
      <c r="J29" s="13" t="s">
        <v>240</v>
      </c>
      <c r="K29" s="13" t="s">
        <v>241</v>
      </c>
      <c r="L29" s="13"/>
      <c r="M29" s="13" t="s">
        <v>59</v>
      </c>
      <c r="N29" s="13"/>
      <c r="O29" s="16"/>
      <c r="P29" s="13">
        <v>1</v>
      </c>
      <c r="Q29" s="16">
        <v>30000000</v>
      </c>
      <c r="R29" s="13">
        <v>1</v>
      </c>
      <c r="S29" s="16">
        <v>30000000</v>
      </c>
      <c r="T29" s="13">
        <v>1</v>
      </c>
      <c r="U29" s="16">
        <v>30000000</v>
      </c>
      <c r="V29" s="13">
        <v>1</v>
      </c>
      <c r="W29" s="349">
        <v>30000000</v>
      </c>
      <c r="X29" s="13">
        <v>4</v>
      </c>
      <c r="Y29" s="16">
        <f>O29+Q29+S29+U29+W29</f>
        <v>120000000</v>
      </c>
      <c r="Z29" s="16">
        <v>0</v>
      </c>
      <c r="AA29" s="17">
        <v>0</v>
      </c>
      <c r="AB29" s="13">
        <v>0</v>
      </c>
      <c r="AC29" s="17">
        <v>0</v>
      </c>
      <c r="AD29" s="13" t="s">
        <v>242</v>
      </c>
      <c r="AE29" s="13" t="s">
        <v>243</v>
      </c>
      <c r="AF29" s="49"/>
      <c r="AG29" s="73"/>
      <c r="AH29" s="13"/>
      <c r="AI29" s="17"/>
      <c r="AJ29" s="13"/>
      <c r="AK29" s="13"/>
      <c r="AL29" s="16"/>
      <c r="AM29" s="17"/>
      <c r="AN29" s="13"/>
      <c r="AO29" s="17"/>
      <c r="AP29" s="13"/>
      <c r="AQ29" s="13"/>
      <c r="AR29" s="16"/>
      <c r="AS29" s="17"/>
      <c r="AT29" s="74"/>
      <c r="AU29" s="17"/>
      <c r="AV29" s="13"/>
      <c r="AW29" s="13"/>
      <c r="AX29" s="13"/>
      <c r="AY29" s="13" t="s">
        <v>244</v>
      </c>
      <c r="AZ29" s="13" t="s">
        <v>245</v>
      </c>
      <c r="BA29" s="13" t="s">
        <v>246</v>
      </c>
      <c r="BB29" s="13" t="s">
        <v>180</v>
      </c>
      <c r="BC29" s="13" t="s">
        <v>247</v>
      </c>
      <c r="BD29" s="13" t="s">
        <v>248</v>
      </c>
      <c r="BE29" s="13" t="s">
        <v>249</v>
      </c>
      <c r="BF29" s="13">
        <v>3274850</v>
      </c>
      <c r="BG29" s="366" t="s">
        <v>250</v>
      </c>
      <c r="BH29" s="47"/>
      <c r="BI29" s="47"/>
      <c r="BJ29" s="47"/>
    </row>
    <row r="30" spans="1:62" customFormat="1" ht="409.5" hidden="1" x14ac:dyDescent="0.35">
      <c r="A30" s="13" t="s">
        <v>251</v>
      </c>
      <c r="B30" s="13" t="s">
        <v>169</v>
      </c>
      <c r="C30" s="13"/>
      <c r="D30" s="13" t="s">
        <v>252</v>
      </c>
      <c r="E30" s="13"/>
      <c r="F30" s="13" t="s">
        <v>188</v>
      </c>
      <c r="G30" s="13" t="s">
        <v>253</v>
      </c>
      <c r="H30" s="48">
        <v>44287</v>
      </c>
      <c r="I30" s="48">
        <v>45443</v>
      </c>
      <c r="J30" s="13" t="s">
        <v>254</v>
      </c>
      <c r="K30" s="13" t="s">
        <v>255</v>
      </c>
      <c r="L30" s="13" t="s">
        <v>256</v>
      </c>
      <c r="M30" s="13" t="s">
        <v>59</v>
      </c>
      <c r="N30" s="13"/>
      <c r="O30" s="13">
        <v>0</v>
      </c>
      <c r="P30" s="13">
        <v>20</v>
      </c>
      <c r="Q30" s="75">
        <f>+(6780131*2)</f>
        <v>13560262</v>
      </c>
      <c r="R30" s="13">
        <v>20</v>
      </c>
      <c r="S30" s="75">
        <f>(+Q30*3%)+Q30</f>
        <v>13967069.859999999</v>
      </c>
      <c r="T30" s="13">
        <v>20</v>
      </c>
      <c r="U30" s="75">
        <f>(+S30*3%)+S30</f>
        <v>14386081.955799999</v>
      </c>
      <c r="V30" s="13">
        <v>20</v>
      </c>
      <c r="W30" s="365">
        <f>(+U30*3%)+U30</f>
        <v>14817664.414473999</v>
      </c>
      <c r="X30" s="13">
        <v>80</v>
      </c>
      <c r="Y30" s="16">
        <f>+Q30++S30+U30+W30</f>
        <v>56731078.230273992</v>
      </c>
      <c r="Z30" s="76">
        <v>0</v>
      </c>
      <c r="AA30" s="359">
        <v>0</v>
      </c>
      <c r="AB30" s="360">
        <v>0</v>
      </c>
      <c r="AC30" s="359">
        <v>0</v>
      </c>
      <c r="AD30" s="362" t="s">
        <v>193</v>
      </c>
      <c r="AE30" s="362" t="s">
        <v>257</v>
      </c>
      <c r="AF30" s="16"/>
      <c r="AG30" s="17"/>
      <c r="AH30" s="13"/>
      <c r="AI30" s="17"/>
      <c r="AJ30" s="54"/>
      <c r="AK30" s="77"/>
      <c r="AL30" s="16"/>
      <c r="AM30" s="17"/>
      <c r="AN30" s="13"/>
      <c r="AO30" s="17"/>
      <c r="AP30" s="4"/>
      <c r="AQ30" s="41"/>
      <c r="AR30" s="18"/>
      <c r="AS30" s="18"/>
      <c r="AT30" s="13"/>
      <c r="AU30" s="13"/>
      <c r="AV30" s="44"/>
      <c r="AW30" s="44"/>
      <c r="AX30" s="13"/>
      <c r="AY30" s="13" t="s">
        <v>195</v>
      </c>
      <c r="AZ30" s="13" t="s">
        <v>210</v>
      </c>
      <c r="BA30" s="13" t="s">
        <v>211</v>
      </c>
      <c r="BB30" s="13" t="s">
        <v>180</v>
      </c>
      <c r="BC30" s="13" t="s">
        <v>198</v>
      </c>
      <c r="BD30" s="13" t="s">
        <v>212</v>
      </c>
      <c r="BE30" s="13" t="s">
        <v>213</v>
      </c>
      <c r="BF30" s="13">
        <v>6605400</v>
      </c>
      <c r="BG30" s="366" t="s">
        <v>214</v>
      </c>
      <c r="BH30" s="47"/>
      <c r="BI30" s="47"/>
      <c r="BJ30" s="47"/>
    </row>
    <row r="31" spans="1:62" customFormat="1" ht="139.5" hidden="1" x14ac:dyDescent="0.35">
      <c r="A31" s="24" t="s">
        <v>258</v>
      </c>
      <c r="B31" s="24" t="s">
        <v>52</v>
      </c>
      <c r="C31" s="24"/>
      <c r="D31" s="56" t="s">
        <v>259</v>
      </c>
      <c r="E31" s="24"/>
      <c r="F31" s="24" t="s">
        <v>260</v>
      </c>
      <c r="G31" s="24" t="s">
        <v>261</v>
      </c>
      <c r="H31" s="57">
        <v>44197</v>
      </c>
      <c r="I31" s="57">
        <v>45473</v>
      </c>
      <c r="J31" s="24" t="s">
        <v>262</v>
      </c>
      <c r="K31" s="24" t="s">
        <v>263</v>
      </c>
      <c r="L31" s="24" t="s">
        <v>264</v>
      </c>
      <c r="M31" s="24" t="s">
        <v>59</v>
      </c>
      <c r="N31" s="24"/>
      <c r="O31" s="32">
        <v>0</v>
      </c>
      <c r="P31" s="13">
        <v>5</v>
      </c>
      <c r="Q31" s="32">
        <v>5000000</v>
      </c>
      <c r="R31" s="24">
        <v>5</v>
      </c>
      <c r="S31" s="32">
        <v>5000000</v>
      </c>
      <c r="T31" s="24">
        <v>5</v>
      </c>
      <c r="U31" s="32">
        <v>5000000</v>
      </c>
      <c r="V31" s="24">
        <v>5</v>
      </c>
      <c r="W31" s="59">
        <v>5000000</v>
      </c>
      <c r="X31" s="24">
        <v>20</v>
      </c>
      <c r="Y31" s="32">
        <f t="shared" ref="Y31:Y32" si="1">O31+Q31+S31+U31+W31</f>
        <v>20000000</v>
      </c>
      <c r="Z31" s="16"/>
      <c r="AA31" s="17"/>
      <c r="AB31" s="13"/>
      <c r="AC31" s="17"/>
      <c r="AD31" s="13"/>
      <c r="AE31" s="13"/>
      <c r="AF31" s="78"/>
      <c r="AG31" s="30"/>
      <c r="AH31" s="79"/>
      <c r="AI31" s="30"/>
      <c r="AJ31" s="369"/>
      <c r="AK31" s="80"/>
      <c r="AL31" s="32"/>
      <c r="AM31" s="30"/>
      <c r="AN31" s="24"/>
      <c r="AO31" s="30"/>
      <c r="AP31" s="24"/>
      <c r="AQ31" s="81"/>
      <c r="AR31" s="62"/>
      <c r="AS31" s="63"/>
      <c r="AT31" s="64"/>
      <c r="AU31" s="82"/>
      <c r="AV31" s="65"/>
      <c r="AW31" s="83"/>
      <c r="AX31" s="13"/>
      <c r="AY31" s="24" t="s">
        <v>265</v>
      </c>
      <c r="AZ31" s="24" t="s">
        <v>266</v>
      </c>
      <c r="BA31" s="24" t="s">
        <v>267</v>
      </c>
      <c r="BB31" s="24" t="s">
        <v>180</v>
      </c>
      <c r="BC31" s="24" t="s">
        <v>222</v>
      </c>
      <c r="BD31" s="24" t="s">
        <v>223</v>
      </c>
      <c r="BE31" s="24" t="s">
        <v>224</v>
      </c>
      <c r="BF31" s="24">
        <v>4320410</v>
      </c>
      <c r="BG31" s="38" t="s">
        <v>225</v>
      </c>
      <c r="BH31" s="66"/>
      <c r="BI31" s="66"/>
      <c r="BJ31" s="66"/>
    </row>
    <row r="32" spans="1:62" customFormat="1" ht="294.5" hidden="1" x14ac:dyDescent="0.35">
      <c r="A32" s="24" t="s">
        <v>268</v>
      </c>
      <c r="B32" s="24" t="s">
        <v>169</v>
      </c>
      <c r="C32" s="24"/>
      <c r="D32" s="56" t="s">
        <v>269</v>
      </c>
      <c r="E32" s="24"/>
      <c r="F32" s="24" t="s">
        <v>260</v>
      </c>
      <c r="G32" s="24" t="s">
        <v>261</v>
      </c>
      <c r="H32" s="57">
        <v>44927</v>
      </c>
      <c r="I32" s="57">
        <v>45473</v>
      </c>
      <c r="J32" s="24" t="s">
        <v>270</v>
      </c>
      <c r="K32" s="24" t="s">
        <v>271</v>
      </c>
      <c r="L32" s="24" t="s">
        <v>264</v>
      </c>
      <c r="M32" s="24" t="s">
        <v>59</v>
      </c>
      <c r="N32" s="24"/>
      <c r="O32" s="32">
        <v>0</v>
      </c>
      <c r="P32" s="13">
        <v>0</v>
      </c>
      <c r="Q32" s="32">
        <v>0</v>
      </c>
      <c r="R32" s="24">
        <v>0</v>
      </c>
      <c r="S32" s="32">
        <v>0</v>
      </c>
      <c r="T32" s="24">
        <v>1</v>
      </c>
      <c r="U32" s="32">
        <v>4000000</v>
      </c>
      <c r="V32" s="24">
        <v>1</v>
      </c>
      <c r="W32" s="59">
        <v>4000000</v>
      </c>
      <c r="X32" s="24">
        <v>1</v>
      </c>
      <c r="Y32" s="32">
        <f t="shared" si="1"/>
        <v>8000000</v>
      </c>
      <c r="Z32" s="32"/>
      <c r="AA32" s="30"/>
      <c r="AB32" s="24"/>
      <c r="AC32" s="30"/>
      <c r="AD32" s="24"/>
      <c r="AE32" s="24"/>
      <c r="AF32" s="32"/>
      <c r="AG32" s="30"/>
      <c r="AH32" s="24"/>
      <c r="AI32" s="30"/>
      <c r="AJ32" s="24"/>
      <c r="AK32" s="32"/>
      <c r="AL32" s="32"/>
      <c r="AM32" s="30"/>
      <c r="AN32" s="24"/>
      <c r="AO32" s="30"/>
      <c r="AP32" s="24"/>
      <c r="AQ32" s="56"/>
      <c r="AR32" s="84"/>
      <c r="AS32" s="85"/>
      <c r="AT32" s="86"/>
      <c r="AU32" s="85"/>
      <c r="AV32" s="87"/>
      <c r="AW32" s="86"/>
      <c r="AX32" s="24"/>
      <c r="AY32" s="24" t="s">
        <v>265</v>
      </c>
      <c r="AZ32" s="24" t="s">
        <v>272</v>
      </c>
      <c r="BA32" s="24" t="s">
        <v>267</v>
      </c>
      <c r="BB32" s="24" t="s">
        <v>180</v>
      </c>
      <c r="BC32" s="24" t="s">
        <v>222</v>
      </c>
      <c r="BD32" s="24" t="s">
        <v>223</v>
      </c>
      <c r="BE32" s="24" t="s">
        <v>224</v>
      </c>
      <c r="BF32" s="24">
        <v>4320410</v>
      </c>
      <c r="BG32" s="38" t="s">
        <v>225</v>
      </c>
      <c r="BH32" s="66"/>
      <c r="BI32" s="66"/>
      <c r="BJ32" s="66"/>
    </row>
    <row r="33" spans="1:62" customFormat="1" ht="409.5" hidden="1" x14ac:dyDescent="0.35">
      <c r="A33" s="13" t="s">
        <v>273</v>
      </c>
      <c r="B33" s="13" t="s">
        <v>169</v>
      </c>
      <c r="C33" s="13"/>
      <c r="D33" s="13" t="s">
        <v>274</v>
      </c>
      <c r="E33" s="13"/>
      <c r="F33" s="13" t="s">
        <v>188</v>
      </c>
      <c r="G33" s="13" t="s">
        <v>189</v>
      </c>
      <c r="H33" s="48">
        <v>44440</v>
      </c>
      <c r="I33" s="48">
        <v>45443</v>
      </c>
      <c r="J33" s="13" t="s">
        <v>275</v>
      </c>
      <c r="K33" s="13" t="s">
        <v>276</v>
      </c>
      <c r="L33" s="13" t="s">
        <v>256</v>
      </c>
      <c r="M33" s="13" t="s">
        <v>59</v>
      </c>
      <c r="N33" s="13"/>
      <c r="O33" s="13">
        <v>0</v>
      </c>
      <c r="P33" s="17">
        <v>1</v>
      </c>
      <c r="Q33" s="16">
        <v>1966160</v>
      </c>
      <c r="R33" s="17">
        <v>1</v>
      </c>
      <c r="S33" s="16">
        <f>+(Q33*3%)+Q33</f>
        <v>2025144.8</v>
      </c>
      <c r="T33" s="17">
        <v>1</v>
      </c>
      <c r="U33" s="16">
        <f>+(S33*3%)+S33</f>
        <v>2085899.1440000001</v>
      </c>
      <c r="V33" s="17">
        <v>1</v>
      </c>
      <c r="W33" s="49">
        <f>+(U33*3%)+U33</f>
        <v>2148476.1183199999</v>
      </c>
      <c r="X33" s="17">
        <v>1</v>
      </c>
      <c r="Y33" s="16">
        <f>+Q33+S33+U33+W33</f>
        <v>8225680.0623199996</v>
      </c>
      <c r="Z33" s="53" t="s">
        <v>277</v>
      </c>
      <c r="AA33" s="359">
        <v>0.04</v>
      </c>
      <c r="AB33" s="360">
        <v>8</v>
      </c>
      <c r="AC33" s="359">
        <v>0.08</v>
      </c>
      <c r="AD33" s="362" t="s">
        <v>278</v>
      </c>
      <c r="AE33" s="362" t="s">
        <v>279</v>
      </c>
      <c r="AF33" s="16"/>
      <c r="AG33" s="17"/>
      <c r="AH33" s="13"/>
      <c r="AI33" s="17"/>
      <c r="AJ33" s="54"/>
      <c r="AK33" s="13"/>
      <c r="AL33" s="16"/>
      <c r="AM33" s="17"/>
      <c r="AN33" s="13"/>
      <c r="AO33" s="17"/>
      <c r="AP33" s="13"/>
      <c r="AQ33" s="41"/>
      <c r="AR33" s="18"/>
      <c r="AS33" s="88"/>
      <c r="AT33" s="13"/>
      <c r="AU33" s="13"/>
      <c r="AV33" s="44"/>
      <c r="AW33" s="44"/>
      <c r="AX33" s="13"/>
      <c r="AY33" s="13" t="s">
        <v>195</v>
      </c>
      <c r="AZ33" s="13" t="s">
        <v>196</v>
      </c>
      <c r="BA33" s="13" t="s">
        <v>197</v>
      </c>
      <c r="BB33" s="13" t="s">
        <v>180</v>
      </c>
      <c r="BC33" s="51" t="s">
        <v>198</v>
      </c>
      <c r="BD33" s="13" t="s">
        <v>199</v>
      </c>
      <c r="BE33" s="13" t="s">
        <v>200</v>
      </c>
      <c r="BF33" s="13" t="s">
        <v>201</v>
      </c>
      <c r="BG33" s="343" t="s">
        <v>202</v>
      </c>
      <c r="BH33" s="47"/>
      <c r="BI33" s="47"/>
      <c r="BJ33" s="47"/>
    </row>
    <row r="34" spans="1:62" customFormat="1" ht="252.5" hidden="1" x14ac:dyDescent="0.35">
      <c r="A34" s="13" t="s">
        <v>280</v>
      </c>
      <c r="B34" s="13" t="s">
        <v>169</v>
      </c>
      <c r="C34" s="13"/>
      <c r="D34" s="13" t="s">
        <v>281</v>
      </c>
      <c r="E34" s="13">
        <v>30</v>
      </c>
      <c r="F34" s="13" t="s">
        <v>106</v>
      </c>
      <c r="G34" s="13" t="s">
        <v>261</v>
      </c>
      <c r="H34" s="48">
        <v>43862</v>
      </c>
      <c r="I34" s="48">
        <v>45458</v>
      </c>
      <c r="J34" s="13" t="s">
        <v>282</v>
      </c>
      <c r="K34" s="41" t="s">
        <v>283</v>
      </c>
      <c r="L34" s="13">
        <v>2020</v>
      </c>
      <c r="M34" s="13" t="s">
        <v>59</v>
      </c>
      <c r="N34" s="13">
        <v>2</v>
      </c>
      <c r="O34" s="16">
        <v>60000000</v>
      </c>
      <c r="P34" s="13">
        <v>2</v>
      </c>
      <c r="Q34" s="16">
        <v>20000000</v>
      </c>
      <c r="R34" s="13">
        <v>2</v>
      </c>
      <c r="S34" s="16">
        <v>25000000</v>
      </c>
      <c r="T34" s="13">
        <v>2</v>
      </c>
      <c r="U34" s="16">
        <v>25000000</v>
      </c>
      <c r="V34" s="13">
        <v>2</v>
      </c>
      <c r="W34" s="16">
        <v>20000000</v>
      </c>
      <c r="X34" s="13">
        <v>10</v>
      </c>
      <c r="Y34" s="370">
        <f t="shared" ref="Y34:Y50" si="2">O34+Q34+S34+U34+W34</f>
        <v>150000000</v>
      </c>
      <c r="Z34" s="16">
        <v>0</v>
      </c>
      <c r="AA34" s="17">
        <v>0</v>
      </c>
      <c r="AB34" s="13">
        <v>0</v>
      </c>
      <c r="AC34" s="17">
        <v>0</v>
      </c>
      <c r="AD34" s="89" t="s">
        <v>284</v>
      </c>
      <c r="AE34" s="90" t="s">
        <v>285</v>
      </c>
      <c r="AF34" s="46"/>
      <c r="AG34" s="40"/>
      <c r="AH34" s="41"/>
      <c r="AI34" s="40"/>
      <c r="AJ34" s="91"/>
      <c r="AK34" s="44"/>
      <c r="AL34" s="16"/>
      <c r="AM34" s="17"/>
      <c r="AN34" s="13"/>
      <c r="AO34" s="17"/>
      <c r="AP34" s="13"/>
      <c r="AQ34" s="41"/>
      <c r="AR34" s="16"/>
      <c r="AS34" s="342"/>
      <c r="AT34" s="371"/>
      <c r="AU34" s="342"/>
      <c r="AV34" s="13"/>
      <c r="AW34" s="13"/>
      <c r="AX34" s="13"/>
      <c r="AY34" s="13" t="s">
        <v>286</v>
      </c>
      <c r="AZ34" s="13" t="s">
        <v>287</v>
      </c>
      <c r="BA34" s="13" t="s">
        <v>288</v>
      </c>
      <c r="BB34" s="13" t="s">
        <v>180</v>
      </c>
      <c r="BC34" s="13" t="s">
        <v>289</v>
      </c>
      <c r="BD34" s="13" t="s">
        <v>290</v>
      </c>
      <c r="BE34" s="13" t="s">
        <v>291</v>
      </c>
      <c r="BF34" s="13">
        <v>3142641428</v>
      </c>
      <c r="BG34" s="343" t="s">
        <v>292</v>
      </c>
      <c r="BH34" s="47"/>
      <c r="BI34" s="47"/>
      <c r="BJ34" s="47"/>
    </row>
    <row r="35" spans="1:62" customFormat="1" ht="232.5" hidden="1" x14ac:dyDescent="0.35">
      <c r="A35" s="24" t="s">
        <v>293</v>
      </c>
      <c r="B35" s="24" t="s">
        <v>169</v>
      </c>
      <c r="C35" s="24"/>
      <c r="D35" s="56" t="s">
        <v>294</v>
      </c>
      <c r="E35" s="24"/>
      <c r="F35" s="24" t="s">
        <v>106</v>
      </c>
      <c r="G35" s="24" t="s">
        <v>261</v>
      </c>
      <c r="H35" s="57">
        <v>44197</v>
      </c>
      <c r="I35" s="57">
        <v>45442</v>
      </c>
      <c r="J35" s="24" t="s">
        <v>219</v>
      </c>
      <c r="K35" s="24" t="s">
        <v>219</v>
      </c>
      <c r="L35" s="24" t="s">
        <v>264</v>
      </c>
      <c r="M35" s="24" t="s">
        <v>59</v>
      </c>
      <c r="N35" s="24"/>
      <c r="O35" s="32">
        <v>0</v>
      </c>
      <c r="P35" s="13">
        <v>1</v>
      </c>
      <c r="Q35" s="32">
        <v>20000000</v>
      </c>
      <c r="R35" s="24">
        <v>1</v>
      </c>
      <c r="S35" s="32">
        <v>20000000</v>
      </c>
      <c r="T35" s="24">
        <v>1</v>
      </c>
      <c r="U35" s="32">
        <v>20000000</v>
      </c>
      <c r="V35" s="24">
        <v>1</v>
      </c>
      <c r="W35" s="92">
        <v>20000000</v>
      </c>
      <c r="X35" s="24" t="s">
        <v>295</v>
      </c>
      <c r="Y35" s="31">
        <f t="shared" si="2"/>
        <v>80000000</v>
      </c>
      <c r="Z35" s="16"/>
      <c r="AA35" s="17"/>
      <c r="AB35" s="13"/>
      <c r="AC35" s="17"/>
      <c r="AD35" s="13"/>
      <c r="AE35" s="13"/>
      <c r="AF35" s="32"/>
      <c r="AG35" s="30"/>
      <c r="AH35" s="24"/>
      <c r="AI35" s="30"/>
      <c r="AJ35" s="93"/>
      <c r="AK35" s="94"/>
      <c r="AL35" s="32"/>
      <c r="AM35" s="30"/>
      <c r="AN35" s="24"/>
      <c r="AO35" s="30"/>
      <c r="AP35" s="24"/>
      <c r="AQ35" s="81"/>
      <c r="AR35" s="62"/>
      <c r="AS35" s="63"/>
      <c r="AT35" s="64"/>
      <c r="AU35" s="63"/>
      <c r="AV35" s="65"/>
      <c r="AW35" s="65"/>
      <c r="AX35" s="13"/>
      <c r="AY35" s="24" t="s">
        <v>296</v>
      </c>
      <c r="AZ35" s="24" t="s">
        <v>297</v>
      </c>
      <c r="BA35" s="24" t="s">
        <v>298</v>
      </c>
      <c r="BB35" s="24" t="s">
        <v>180</v>
      </c>
      <c r="BC35" s="24" t="s">
        <v>222</v>
      </c>
      <c r="BD35" s="24" t="s">
        <v>299</v>
      </c>
      <c r="BE35" s="24" t="s">
        <v>300</v>
      </c>
      <c r="BF35" s="24">
        <v>3424100</v>
      </c>
      <c r="BG35" s="38" t="s">
        <v>301</v>
      </c>
      <c r="BH35" s="66"/>
      <c r="BI35" s="66"/>
      <c r="BJ35" s="66"/>
    </row>
    <row r="36" spans="1:62" customFormat="1" ht="378.5" hidden="1" x14ac:dyDescent="0.35">
      <c r="A36" s="13" t="s">
        <v>302</v>
      </c>
      <c r="B36" s="13" t="s">
        <v>169</v>
      </c>
      <c r="C36" s="13"/>
      <c r="D36" s="41" t="s">
        <v>303</v>
      </c>
      <c r="E36" s="13">
        <v>40</v>
      </c>
      <c r="F36" s="13" t="s">
        <v>171</v>
      </c>
      <c r="G36" s="13" t="s">
        <v>261</v>
      </c>
      <c r="H36" s="95">
        <v>44378</v>
      </c>
      <c r="I36" s="48">
        <v>45474</v>
      </c>
      <c r="J36" s="13" t="s">
        <v>304</v>
      </c>
      <c r="K36" s="13" t="s">
        <v>305</v>
      </c>
      <c r="L36" s="13" t="s">
        <v>109</v>
      </c>
      <c r="M36" s="13" t="s">
        <v>59</v>
      </c>
      <c r="N36" s="13"/>
      <c r="O36" s="16">
        <v>0</v>
      </c>
      <c r="P36" s="13">
        <v>10</v>
      </c>
      <c r="Q36" s="16">
        <v>23300000</v>
      </c>
      <c r="R36" s="13">
        <v>10</v>
      </c>
      <c r="S36" s="16">
        <v>23300000</v>
      </c>
      <c r="T36" s="13">
        <v>10</v>
      </c>
      <c r="U36" s="16">
        <v>23300000</v>
      </c>
      <c r="V36" s="16">
        <v>0</v>
      </c>
      <c r="W36" s="49">
        <v>0</v>
      </c>
      <c r="X36" s="13">
        <v>30</v>
      </c>
      <c r="Y36" s="339">
        <f t="shared" si="2"/>
        <v>69900000</v>
      </c>
      <c r="Z36" s="16">
        <v>0</v>
      </c>
      <c r="AA36" s="17">
        <v>0</v>
      </c>
      <c r="AB36" s="13">
        <v>0</v>
      </c>
      <c r="AC36" s="17">
        <v>0</v>
      </c>
      <c r="AD36" s="96" t="s">
        <v>284</v>
      </c>
      <c r="AE36" s="97" t="s">
        <v>306</v>
      </c>
      <c r="AF36" s="16"/>
      <c r="AG36" s="17"/>
      <c r="AH36" s="13"/>
      <c r="AI36" s="17"/>
      <c r="AJ36" s="91"/>
      <c r="AK36" s="98"/>
      <c r="AL36" s="16"/>
      <c r="AM36" s="17"/>
      <c r="AN36" s="13"/>
      <c r="AO36" s="17"/>
      <c r="AP36" s="13"/>
      <c r="AQ36" s="41"/>
      <c r="AR36" s="16"/>
      <c r="AS36" s="342"/>
      <c r="AT36" s="341"/>
      <c r="AU36" s="342"/>
      <c r="AV36" s="13"/>
      <c r="AW36" s="13"/>
      <c r="AX36" s="13"/>
      <c r="AY36" s="13" t="s">
        <v>307</v>
      </c>
      <c r="AZ36" s="13" t="s">
        <v>308</v>
      </c>
      <c r="BA36" s="13" t="s">
        <v>309</v>
      </c>
      <c r="BB36" s="13" t="s">
        <v>180</v>
      </c>
      <c r="BC36" s="13" t="s">
        <v>289</v>
      </c>
      <c r="BD36" s="13" t="s">
        <v>310</v>
      </c>
      <c r="BE36" s="341" t="s">
        <v>311</v>
      </c>
      <c r="BF36" s="341">
        <v>3163708651</v>
      </c>
      <c r="BG36" s="99" t="s">
        <v>312</v>
      </c>
      <c r="BH36" s="47"/>
      <c r="BI36" s="47"/>
      <c r="BJ36" s="47"/>
    </row>
    <row r="37" spans="1:62" customFormat="1" ht="409.5" hidden="1" x14ac:dyDescent="0.35">
      <c r="A37" s="13" t="s">
        <v>313</v>
      </c>
      <c r="B37" s="41" t="s">
        <v>314</v>
      </c>
      <c r="C37" s="13"/>
      <c r="D37" s="41" t="s">
        <v>315</v>
      </c>
      <c r="E37" s="13">
        <v>10</v>
      </c>
      <c r="F37" s="13" t="s">
        <v>106</v>
      </c>
      <c r="G37" s="13" t="s">
        <v>261</v>
      </c>
      <c r="H37" s="48">
        <v>43891</v>
      </c>
      <c r="I37" s="48">
        <v>45458</v>
      </c>
      <c r="J37" s="13" t="s">
        <v>316</v>
      </c>
      <c r="K37" s="13" t="s">
        <v>317</v>
      </c>
      <c r="L37" s="13" t="s">
        <v>109</v>
      </c>
      <c r="M37" s="13" t="s">
        <v>59</v>
      </c>
      <c r="N37" s="13">
        <v>0</v>
      </c>
      <c r="O37" s="16">
        <v>0</v>
      </c>
      <c r="P37" s="13">
        <v>0</v>
      </c>
      <c r="Q37" s="16">
        <v>15000000</v>
      </c>
      <c r="R37" s="13">
        <v>0</v>
      </c>
      <c r="S37" s="16">
        <v>20000000</v>
      </c>
      <c r="T37" s="13">
        <v>1</v>
      </c>
      <c r="U37" s="16">
        <v>30000000</v>
      </c>
      <c r="V37" s="16"/>
      <c r="W37" s="49"/>
      <c r="X37" s="13">
        <v>1</v>
      </c>
      <c r="Y37" s="339">
        <f t="shared" si="2"/>
        <v>65000000</v>
      </c>
      <c r="Z37" s="16">
        <v>0</v>
      </c>
      <c r="AA37" s="17">
        <v>0</v>
      </c>
      <c r="AB37" s="13">
        <v>0</v>
      </c>
      <c r="AC37" s="17">
        <v>0</v>
      </c>
      <c r="AD37" s="90" t="s">
        <v>284</v>
      </c>
      <c r="AE37" s="100" t="s">
        <v>285</v>
      </c>
      <c r="AF37" s="16"/>
      <c r="AG37" s="17"/>
      <c r="AH37" s="13"/>
      <c r="AI37" s="17"/>
      <c r="AJ37" s="91"/>
      <c r="AK37" s="13"/>
      <c r="AL37" s="16"/>
      <c r="AM37" s="17"/>
      <c r="AN37" s="13"/>
      <c r="AO37" s="372"/>
      <c r="AP37" s="13"/>
      <c r="AQ37" s="41"/>
      <c r="AR37" s="16"/>
      <c r="AS37" s="17"/>
      <c r="AT37" s="13"/>
      <c r="AU37" s="17"/>
      <c r="AV37" s="13"/>
      <c r="AW37" s="13"/>
      <c r="AX37" s="13"/>
      <c r="AY37" s="13" t="s">
        <v>286</v>
      </c>
      <c r="AZ37" s="13" t="s">
        <v>318</v>
      </c>
      <c r="BA37" s="13" t="s">
        <v>288</v>
      </c>
      <c r="BB37" s="13" t="s">
        <v>180</v>
      </c>
      <c r="BC37" s="13" t="s">
        <v>289</v>
      </c>
      <c r="BD37" s="13" t="s">
        <v>319</v>
      </c>
      <c r="BE37" s="13" t="s">
        <v>320</v>
      </c>
      <c r="BF37" s="13">
        <v>3124065964</v>
      </c>
      <c r="BG37" s="343" t="s">
        <v>321</v>
      </c>
      <c r="BH37" s="47"/>
      <c r="BI37" s="47"/>
      <c r="BJ37" s="47"/>
    </row>
    <row r="38" spans="1:62" customFormat="1" ht="409.5" hidden="1" x14ac:dyDescent="0.35">
      <c r="A38" s="13" t="s">
        <v>322</v>
      </c>
      <c r="B38" s="13" t="s">
        <v>169</v>
      </c>
      <c r="C38" s="13"/>
      <c r="D38" s="41" t="s">
        <v>323</v>
      </c>
      <c r="E38" s="13">
        <v>10</v>
      </c>
      <c r="F38" s="13" t="s">
        <v>106</v>
      </c>
      <c r="G38" s="13" t="s">
        <v>261</v>
      </c>
      <c r="H38" s="48">
        <v>43891</v>
      </c>
      <c r="I38" s="48">
        <v>45458</v>
      </c>
      <c r="J38" s="13" t="s">
        <v>324</v>
      </c>
      <c r="K38" s="13" t="s">
        <v>325</v>
      </c>
      <c r="L38" s="13" t="s">
        <v>109</v>
      </c>
      <c r="M38" s="13" t="s">
        <v>59</v>
      </c>
      <c r="N38" s="13">
        <v>0</v>
      </c>
      <c r="O38" s="16">
        <v>0</v>
      </c>
      <c r="P38" s="13">
        <v>0</v>
      </c>
      <c r="Q38" s="16">
        <v>20000000</v>
      </c>
      <c r="R38" s="13">
        <v>0</v>
      </c>
      <c r="S38" s="16">
        <v>20000000</v>
      </c>
      <c r="T38" s="13">
        <v>0</v>
      </c>
      <c r="U38" s="16">
        <v>20000000</v>
      </c>
      <c r="V38" s="13">
        <v>1</v>
      </c>
      <c r="W38" s="49">
        <v>10000000</v>
      </c>
      <c r="X38" s="13">
        <v>1</v>
      </c>
      <c r="Y38" s="339">
        <f t="shared" si="2"/>
        <v>70000000</v>
      </c>
      <c r="Z38" s="16">
        <v>0</v>
      </c>
      <c r="AA38" s="17">
        <v>0</v>
      </c>
      <c r="AB38" s="13">
        <v>0</v>
      </c>
      <c r="AC38" s="17">
        <v>0</v>
      </c>
      <c r="AD38" s="90" t="s">
        <v>284</v>
      </c>
      <c r="AE38" s="100" t="s">
        <v>285</v>
      </c>
      <c r="AF38" s="16"/>
      <c r="AG38" s="17"/>
      <c r="AH38" s="13"/>
      <c r="AI38" s="17"/>
      <c r="AJ38" s="91"/>
      <c r="AK38" s="13"/>
      <c r="AL38" s="16"/>
      <c r="AM38" s="17"/>
      <c r="AN38" s="13"/>
      <c r="AO38" s="17"/>
      <c r="AP38" s="334"/>
      <c r="AQ38" s="41"/>
      <c r="AR38" s="16"/>
      <c r="AS38" s="17"/>
      <c r="AT38" s="13"/>
      <c r="AU38" s="17"/>
      <c r="AV38" s="13"/>
      <c r="AW38" s="13"/>
      <c r="AX38" s="13"/>
      <c r="AY38" s="13" t="s">
        <v>286</v>
      </c>
      <c r="AZ38" s="13" t="s">
        <v>318</v>
      </c>
      <c r="BA38" s="70" t="s">
        <v>288</v>
      </c>
      <c r="BB38" s="13" t="s">
        <v>180</v>
      </c>
      <c r="BC38" s="13" t="s">
        <v>289</v>
      </c>
      <c r="BD38" s="13" t="s">
        <v>326</v>
      </c>
      <c r="BE38" s="13" t="s">
        <v>327</v>
      </c>
      <c r="BF38" s="13">
        <v>3124996907</v>
      </c>
      <c r="BG38" s="343" t="s">
        <v>328</v>
      </c>
      <c r="BH38" s="47"/>
      <c r="BI38" s="47"/>
      <c r="BJ38" s="47"/>
    </row>
    <row r="39" spans="1:62" customFormat="1" ht="310" hidden="1" x14ac:dyDescent="0.35">
      <c r="A39" s="13" t="s">
        <v>329</v>
      </c>
      <c r="B39" s="13" t="s">
        <v>169</v>
      </c>
      <c r="C39" s="13"/>
      <c r="D39" s="13" t="s">
        <v>330</v>
      </c>
      <c r="E39" s="13">
        <v>10</v>
      </c>
      <c r="F39" s="13" t="s">
        <v>106</v>
      </c>
      <c r="G39" s="13" t="s">
        <v>261</v>
      </c>
      <c r="H39" s="48">
        <v>43845</v>
      </c>
      <c r="I39" s="48">
        <v>45458</v>
      </c>
      <c r="J39" s="13" t="s">
        <v>331</v>
      </c>
      <c r="K39" s="13" t="s">
        <v>332</v>
      </c>
      <c r="L39" s="13" t="s">
        <v>109</v>
      </c>
      <c r="M39" s="13" t="s">
        <v>59</v>
      </c>
      <c r="N39" s="13">
        <v>0</v>
      </c>
      <c r="O39" s="16">
        <v>0</v>
      </c>
      <c r="P39" s="17">
        <v>1</v>
      </c>
      <c r="Q39" s="16">
        <v>10000000</v>
      </c>
      <c r="R39" s="17">
        <v>1</v>
      </c>
      <c r="S39" s="16">
        <v>10000000</v>
      </c>
      <c r="T39" s="17">
        <v>1</v>
      </c>
      <c r="U39" s="16">
        <v>10000000</v>
      </c>
      <c r="V39" s="17">
        <v>1</v>
      </c>
      <c r="W39" s="49">
        <v>10000000</v>
      </c>
      <c r="X39" s="17">
        <v>1</v>
      </c>
      <c r="Y39" s="339">
        <f t="shared" si="2"/>
        <v>40000000</v>
      </c>
      <c r="Z39" s="16">
        <v>0</v>
      </c>
      <c r="AA39" s="17">
        <v>0</v>
      </c>
      <c r="AB39" s="13">
        <v>0</v>
      </c>
      <c r="AC39" s="17">
        <v>0</v>
      </c>
      <c r="AD39" s="90" t="s">
        <v>284</v>
      </c>
      <c r="AE39" s="13" t="s">
        <v>285</v>
      </c>
      <c r="AF39" s="16"/>
      <c r="AG39" s="17"/>
      <c r="AH39" s="13"/>
      <c r="AI39" s="17"/>
      <c r="AJ39" s="44"/>
      <c r="AK39" s="13"/>
      <c r="AL39" s="16"/>
      <c r="AM39" s="17"/>
      <c r="AN39" s="13"/>
      <c r="AO39" s="17"/>
      <c r="AP39" s="13"/>
      <c r="AQ39" s="41"/>
      <c r="AR39" s="16"/>
      <c r="AS39" s="17"/>
      <c r="AT39" s="13"/>
      <c r="AU39" s="17"/>
      <c r="AV39" s="13"/>
      <c r="AW39" s="13"/>
      <c r="AX39" s="13"/>
      <c r="AY39" s="13" t="s">
        <v>286</v>
      </c>
      <c r="AZ39" s="13" t="s">
        <v>333</v>
      </c>
      <c r="BA39" s="13" t="s">
        <v>288</v>
      </c>
      <c r="BB39" s="13" t="s">
        <v>180</v>
      </c>
      <c r="BC39" s="13" t="s">
        <v>289</v>
      </c>
      <c r="BD39" s="13" t="s">
        <v>334</v>
      </c>
      <c r="BE39" s="13" t="s">
        <v>327</v>
      </c>
      <c r="BF39" s="13">
        <v>3124996907</v>
      </c>
      <c r="BG39" s="343" t="s">
        <v>328</v>
      </c>
      <c r="BH39" s="47"/>
      <c r="BI39" s="47"/>
      <c r="BJ39" s="47"/>
    </row>
    <row r="40" spans="1:62" customFormat="1" ht="409.5" hidden="1" x14ac:dyDescent="0.35">
      <c r="A40" s="13" t="s">
        <v>335</v>
      </c>
      <c r="B40" s="13" t="s">
        <v>169</v>
      </c>
      <c r="C40" s="13" t="s">
        <v>336</v>
      </c>
      <c r="D40" s="13" t="s">
        <v>337</v>
      </c>
      <c r="E40" s="13"/>
      <c r="F40" s="13" t="s">
        <v>228</v>
      </c>
      <c r="G40" s="13" t="s">
        <v>338</v>
      </c>
      <c r="H40" s="15">
        <v>44378</v>
      </c>
      <c r="I40" s="15">
        <v>45473</v>
      </c>
      <c r="J40" s="13" t="s">
        <v>339</v>
      </c>
      <c r="K40" s="13" t="s">
        <v>340</v>
      </c>
      <c r="L40" s="13" t="s">
        <v>109</v>
      </c>
      <c r="M40" s="13" t="s">
        <v>59</v>
      </c>
      <c r="N40" s="13"/>
      <c r="O40" s="13">
        <v>0</v>
      </c>
      <c r="P40" s="13">
        <v>1</v>
      </c>
      <c r="Q40" s="16">
        <v>6200000</v>
      </c>
      <c r="R40" s="13">
        <v>1</v>
      </c>
      <c r="S40" s="16">
        <v>6230000</v>
      </c>
      <c r="T40" s="13">
        <v>1</v>
      </c>
      <c r="U40" s="16">
        <v>6260000</v>
      </c>
      <c r="V40" s="13">
        <v>1</v>
      </c>
      <c r="W40" s="16">
        <v>6300000</v>
      </c>
      <c r="X40" s="13">
        <v>4</v>
      </c>
      <c r="Y40" s="339">
        <f t="shared" si="2"/>
        <v>24990000</v>
      </c>
      <c r="Z40" s="16">
        <v>0</v>
      </c>
      <c r="AA40" s="17">
        <v>0</v>
      </c>
      <c r="AB40" s="13" t="s">
        <v>341</v>
      </c>
      <c r="AC40" s="17">
        <v>0.05</v>
      </c>
      <c r="AD40" s="70" t="s">
        <v>342</v>
      </c>
      <c r="AE40" s="41" t="s">
        <v>343</v>
      </c>
      <c r="AF40" s="16"/>
      <c r="AG40" s="101"/>
      <c r="AH40" s="13"/>
      <c r="AI40" s="17"/>
      <c r="AJ40" s="41"/>
      <c r="AK40" s="41"/>
      <c r="AL40" s="16"/>
      <c r="AM40" s="17"/>
      <c r="AN40" s="13"/>
      <c r="AO40" s="17"/>
      <c r="AP40" s="13"/>
      <c r="AQ40" s="41"/>
      <c r="AR40" s="16"/>
      <c r="AS40" s="17"/>
      <c r="AT40" s="13"/>
      <c r="AU40" s="17"/>
      <c r="AV40" s="13"/>
      <c r="AW40" s="13"/>
      <c r="AX40" s="13"/>
      <c r="AY40" s="13" t="s">
        <v>344</v>
      </c>
      <c r="AZ40" s="41" t="s">
        <v>345</v>
      </c>
      <c r="BA40" s="13">
        <v>7625</v>
      </c>
      <c r="BB40" s="13" t="s">
        <v>180</v>
      </c>
      <c r="BC40" s="13" t="s">
        <v>346</v>
      </c>
      <c r="BD40" s="13" t="s">
        <v>347</v>
      </c>
      <c r="BE40" s="4" t="s">
        <v>348</v>
      </c>
      <c r="BF40" s="13">
        <v>3795750</v>
      </c>
      <c r="BG40" s="102" t="s">
        <v>349</v>
      </c>
      <c r="BH40" s="47"/>
      <c r="BI40" s="47"/>
      <c r="BJ40" s="47"/>
    </row>
    <row r="41" spans="1:62" customFormat="1" ht="155" hidden="1" x14ac:dyDescent="0.35">
      <c r="A41" s="13" t="s">
        <v>350</v>
      </c>
      <c r="B41" s="13" t="s">
        <v>72</v>
      </c>
      <c r="C41" s="13"/>
      <c r="D41" s="13" t="s">
        <v>351</v>
      </c>
      <c r="E41" s="13"/>
      <c r="F41" s="13" t="s">
        <v>171</v>
      </c>
      <c r="G41" s="13" t="s">
        <v>172</v>
      </c>
      <c r="H41" s="48">
        <v>44197</v>
      </c>
      <c r="I41" s="48">
        <v>45473</v>
      </c>
      <c r="J41" s="13" t="s">
        <v>352</v>
      </c>
      <c r="K41" s="13" t="s">
        <v>353</v>
      </c>
      <c r="L41" s="13"/>
      <c r="M41" s="13" t="s">
        <v>59</v>
      </c>
      <c r="N41" s="13"/>
      <c r="O41" s="16"/>
      <c r="P41" s="13">
        <v>25</v>
      </c>
      <c r="Q41" s="16">
        <v>15898550</v>
      </c>
      <c r="R41" s="13">
        <v>25</v>
      </c>
      <c r="S41" s="16">
        <v>16216525</v>
      </c>
      <c r="T41" s="13">
        <v>25</v>
      </c>
      <c r="U41" s="16">
        <v>16540850</v>
      </c>
      <c r="V41" s="19">
        <v>25</v>
      </c>
      <c r="W41" s="49">
        <v>16871650</v>
      </c>
      <c r="X41" s="19">
        <v>100</v>
      </c>
      <c r="Y41" s="339">
        <f t="shared" si="2"/>
        <v>65527575</v>
      </c>
      <c r="Z41" s="16">
        <v>0</v>
      </c>
      <c r="AA41" s="13" t="s">
        <v>175</v>
      </c>
      <c r="AB41" s="13">
        <v>0</v>
      </c>
      <c r="AC41" s="13" t="s">
        <v>175</v>
      </c>
      <c r="AD41" s="13" t="s">
        <v>354</v>
      </c>
      <c r="AE41" s="13"/>
      <c r="AF41" s="103"/>
      <c r="AG41" s="17"/>
      <c r="AH41" s="13"/>
      <c r="AI41" s="17"/>
      <c r="AJ41" s="13"/>
      <c r="AK41" s="13"/>
      <c r="AL41" s="16"/>
      <c r="AM41" s="17"/>
      <c r="AN41" s="13"/>
      <c r="AO41" s="17"/>
      <c r="AP41" s="13"/>
      <c r="AQ41" s="41"/>
      <c r="AR41" s="373"/>
      <c r="AS41" s="17"/>
      <c r="AT41" s="13"/>
      <c r="AU41" s="17"/>
      <c r="AV41" s="13"/>
      <c r="AW41" s="13"/>
      <c r="AX41" s="13"/>
      <c r="AY41" s="13" t="s">
        <v>355</v>
      </c>
      <c r="AZ41" s="13" t="s">
        <v>356</v>
      </c>
      <c r="BA41" s="13" t="s">
        <v>357</v>
      </c>
      <c r="BB41" s="13" t="s">
        <v>180</v>
      </c>
      <c r="BC41" s="13" t="s">
        <v>181</v>
      </c>
      <c r="BD41" s="13" t="s">
        <v>358</v>
      </c>
      <c r="BE41" s="13" t="s">
        <v>359</v>
      </c>
      <c r="BF41" s="13" t="s">
        <v>360</v>
      </c>
      <c r="BG41" s="343" t="s">
        <v>361</v>
      </c>
      <c r="BH41" s="47"/>
      <c r="BI41" s="47"/>
      <c r="BJ41" s="47"/>
    </row>
    <row r="42" spans="1:62" customFormat="1" ht="108.5" hidden="1" x14ac:dyDescent="0.35">
      <c r="A42" s="13" t="s">
        <v>362</v>
      </c>
      <c r="B42" s="13" t="s">
        <v>363</v>
      </c>
      <c r="C42" s="13"/>
      <c r="D42" s="13" t="s">
        <v>364</v>
      </c>
      <c r="E42" s="13"/>
      <c r="F42" s="13" t="s">
        <v>228</v>
      </c>
      <c r="G42" s="13" t="s">
        <v>365</v>
      </c>
      <c r="H42" s="48">
        <v>44197</v>
      </c>
      <c r="I42" s="48">
        <v>44561</v>
      </c>
      <c r="J42" s="13" t="s">
        <v>366</v>
      </c>
      <c r="K42" s="13" t="s">
        <v>367</v>
      </c>
      <c r="L42" s="13"/>
      <c r="M42" s="13" t="s">
        <v>121</v>
      </c>
      <c r="N42" s="13" t="s">
        <v>70</v>
      </c>
      <c r="O42" s="16"/>
      <c r="P42" s="13">
        <v>1</v>
      </c>
      <c r="Q42" s="16">
        <v>200000</v>
      </c>
      <c r="R42" s="13"/>
      <c r="S42" s="16"/>
      <c r="T42" s="13"/>
      <c r="U42" s="16"/>
      <c r="V42" s="19"/>
      <c r="W42" s="49"/>
      <c r="X42" s="19">
        <v>1</v>
      </c>
      <c r="Y42" s="339">
        <f t="shared" si="2"/>
        <v>200000</v>
      </c>
      <c r="Z42" s="16"/>
      <c r="AA42" s="17"/>
      <c r="AB42" s="13"/>
      <c r="AC42" s="17"/>
      <c r="AD42" s="13"/>
      <c r="AE42" s="13"/>
      <c r="AF42" s="16"/>
      <c r="AG42" s="17"/>
      <c r="AH42" s="13"/>
      <c r="AI42" s="17"/>
      <c r="AJ42" s="41"/>
      <c r="AK42" s="41"/>
      <c r="AL42" s="16"/>
      <c r="AM42" s="17"/>
      <c r="AN42" s="13"/>
      <c r="AO42" s="17"/>
      <c r="AP42" s="13"/>
      <c r="AQ42" s="41"/>
      <c r="AR42" s="16"/>
      <c r="AS42" s="17"/>
      <c r="AT42" s="74"/>
      <c r="AU42" s="104"/>
      <c r="AV42" s="13"/>
      <c r="AW42" s="13"/>
      <c r="AX42" s="13"/>
      <c r="AY42" s="13" t="s">
        <v>368</v>
      </c>
      <c r="AZ42" s="13" t="s">
        <v>369</v>
      </c>
      <c r="BA42" s="13" t="s">
        <v>370</v>
      </c>
      <c r="BB42" s="13" t="s">
        <v>180</v>
      </c>
      <c r="BC42" s="13" t="s">
        <v>247</v>
      </c>
      <c r="BD42" s="13" t="s">
        <v>371</v>
      </c>
      <c r="BE42" s="13" t="s">
        <v>372</v>
      </c>
      <c r="BF42" s="13">
        <v>3274850</v>
      </c>
      <c r="BG42" s="343" t="s">
        <v>373</v>
      </c>
      <c r="BH42" s="47"/>
      <c r="BI42" s="47"/>
      <c r="BJ42" s="47"/>
    </row>
    <row r="43" spans="1:62" customFormat="1" ht="108.5" hidden="1" x14ac:dyDescent="0.35">
      <c r="A43" s="13" t="s">
        <v>374</v>
      </c>
      <c r="B43" s="13" t="s">
        <v>363</v>
      </c>
      <c r="C43" s="13"/>
      <c r="D43" s="13" t="s">
        <v>375</v>
      </c>
      <c r="E43" s="13"/>
      <c r="F43" s="13" t="s">
        <v>228</v>
      </c>
      <c r="G43" s="13" t="s">
        <v>365</v>
      </c>
      <c r="H43" s="48">
        <v>44197</v>
      </c>
      <c r="I43" s="48">
        <v>45443</v>
      </c>
      <c r="J43" s="13" t="s">
        <v>376</v>
      </c>
      <c r="K43" s="13" t="s">
        <v>377</v>
      </c>
      <c r="L43" s="13"/>
      <c r="M43" s="13" t="s">
        <v>121</v>
      </c>
      <c r="N43" s="13"/>
      <c r="O43" s="16"/>
      <c r="P43" s="13">
        <v>1</v>
      </c>
      <c r="Q43" s="16">
        <v>200000</v>
      </c>
      <c r="R43" s="13">
        <v>1</v>
      </c>
      <c r="S43" s="16">
        <v>200000</v>
      </c>
      <c r="T43" s="13">
        <v>1</v>
      </c>
      <c r="U43" s="16">
        <v>200000</v>
      </c>
      <c r="V43" s="19">
        <v>1</v>
      </c>
      <c r="W43" s="49">
        <v>200000</v>
      </c>
      <c r="X43" s="19">
        <v>4</v>
      </c>
      <c r="Y43" s="339">
        <f t="shared" si="2"/>
        <v>800000</v>
      </c>
      <c r="Z43" s="16">
        <v>0</v>
      </c>
      <c r="AA43" s="17">
        <v>0</v>
      </c>
      <c r="AB43" s="13">
        <v>0</v>
      </c>
      <c r="AC43" s="17">
        <v>0</v>
      </c>
      <c r="AD43" s="13" t="s">
        <v>378</v>
      </c>
      <c r="AE43" s="13" t="s">
        <v>379</v>
      </c>
      <c r="AF43" s="16"/>
      <c r="AG43" s="17"/>
      <c r="AH43" s="13"/>
      <c r="AI43" s="17"/>
      <c r="AJ43" s="13"/>
      <c r="AK43" s="13"/>
      <c r="AL43" s="16"/>
      <c r="AM43" s="17"/>
      <c r="AN43" s="13"/>
      <c r="AO43" s="17"/>
      <c r="AP43" s="344"/>
      <c r="AQ43" s="41"/>
      <c r="AR43" s="16"/>
      <c r="AS43" s="17"/>
      <c r="AT43" s="13"/>
      <c r="AU43" s="17"/>
      <c r="AV43" s="13"/>
      <c r="AW43" s="13"/>
      <c r="AX43" s="13"/>
      <c r="AY43" s="13" t="s">
        <v>368</v>
      </c>
      <c r="AZ43" s="13" t="s">
        <v>369</v>
      </c>
      <c r="BA43" s="13" t="s">
        <v>370</v>
      </c>
      <c r="BB43" s="13" t="s">
        <v>180</v>
      </c>
      <c r="BC43" s="13" t="s">
        <v>247</v>
      </c>
      <c r="BD43" s="13" t="s">
        <v>371</v>
      </c>
      <c r="BE43" s="13" t="s">
        <v>372</v>
      </c>
      <c r="BF43" s="4">
        <v>3274850</v>
      </c>
      <c r="BG43" s="343" t="s">
        <v>373</v>
      </c>
      <c r="BH43" s="47"/>
      <c r="BI43" s="47"/>
      <c r="BJ43" s="47"/>
    </row>
    <row r="44" spans="1:62" customFormat="1" ht="409.5" hidden="1" x14ac:dyDescent="0.35">
      <c r="A44" s="13" t="s">
        <v>380</v>
      </c>
      <c r="B44" s="13" t="s">
        <v>169</v>
      </c>
      <c r="C44" s="13" t="s">
        <v>336</v>
      </c>
      <c r="D44" s="41" t="s">
        <v>381</v>
      </c>
      <c r="E44" s="13"/>
      <c r="F44" s="13" t="s">
        <v>228</v>
      </c>
      <c r="G44" s="13" t="s">
        <v>382</v>
      </c>
      <c r="H44" s="15">
        <v>44378</v>
      </c>
      <c r="I44" s="15">
        <v>45473</v>
      </c>
      <c r="J44" s="41" t="s">
        <v>383</v>
      </c>
      <c r="K44" s="41" t="s">
        <v>384</v>
      </c>
      <c r="L44" s="13" t="s">
        <v>385</v>
      </c>
      <c r="M44" s="13" t="s">
        <v>59</v>
      </c>
      <c r="N44" s="13">
        <v>2</v>
      </c>
      <c r="O44" s="16">
        <v>92000000</v>
      </c>
      <c r="P44" s="13">
        <v>2</v>
      </c>
      <c r="Q44" s="16">
        <v>92000000</v>
      </c>
      <c r="R44" s="13">
        <v>2</v>
      </c>
      <c r="S44" s="16">
        <v>92000000</v>
      </c>
      <c r="T44" s="13">
        <v>2</v>
      </c>
      <c r="U44" s="16">
        <v>92000000</v>
      </c>
      <c r="V44" s="13">
        <v>2</v>
      </c>
      <c r="W44" s="16">
        <v>92000000</v>
      </c>
      <c r="X44" s="13">
        <v>10</v>
      </c>
      <c r="Y44" s="339">
        <f t="shared" si="2"/>
        <v>460000000</v>
      </c>
      <c r="Z44" s="105">
        <v>0</v>
      </c>
      <c r="AA44" s="17">
        <v>0</v>
      </c>
      <c r="AB44" s="13">
        <v>0</v>
      </c>
      <c r="AC44" s="17">
        <v>0</v>
      </c>
      <c r="AD44" s="41" t="s">
        <v>386</v>
      </c>
      <c r="AE44" s="41" t="s">
        <v>387</v>
      </c>
      <c r="AF44" s="16"/>
      <c r="AG44" s="101"/>
      <c r="AH44" s="13"/>
      <c r="AI44" s="17"/>
      <c r="AJ44" s="41"/>
      <c r="AK44" s="41"/>
      <c r="AL44" s="16"/>
      <c r="AM44" s="17"/>
      <c r="AN44" s="13"/>
      <c r="AO44" s="372"/>
      <c r="AP44" s="13"/>
      <c r="AQ44" s="41"/>
      <c r="AR44" s="16"/>
      <c r="AS44" s="17"/>
      <c r="AT44" s="13"/>
      <c r="AU44" s="17"/>
      <c r="AV44" s="13"/>
      <c r="AW44" s="13"/>
      <c r="AX44" s="13"/>
      <c r="AY44" s="13" t="s">
        <v>344</v>
      </c>
      <c r="AZ44" s="41" t="s">
        <v>388</v>
      </c>
      <c r="BA44" s="13">
        <v>7600</v>
      </c>
      <c r="BB44" s="13" t="s">
        <v>180</v>
      </c>
      <c r="BC44" s="13" t="s">
        <v>389</v>
      </c>
      <c r="BD44" s="13" t="s">
        <v>347</v>
      </c>
      <c r="BE44" s="13" t="s">
        <v>348</v>
      </c>
      <c r="BF44" s="13">
        <v>3795750</v>
      </c>
      <c r="BG44" s="102" t="s">
        <v>349</v>
      </c>
      <c r="BH44" s="47"/>
      <c r="BI44" s="47"/>
      <c r="BJ44" s="47"/>
    </row>
    <row r="45" spans="1:62" customFormat="1" ht="387.5" hidden="1" x14ac:dyDescent="0.35">
      <c r="A45" s="13" t="s">
        <v>390</v>
      </c>
      <c r="B45" s="13" t="s">
        <v>169</v>
      </c>
      <c r="C45" s="13" t="s">
        <v>336</v>
      </c>
      <c r="D45" s="41" t="s">
        <v>391</v>
      </c>
      <c r="E45" s="13"/>
      <c r="F45" s="13" t="s">
        <v>228</v>
      </c>
      <c r="G45" s="13" t="s">
        <v>382</v>
      </c>
      <c r="H45" s="15">
        <v>44378</v>
      </c>
      <c r="I45" s="15">
        <v>45473</v>
      </c>
      <c r="J45" s="13" t="s">
        <v>392</v>
      </c>
      <c r="K45" s="13" t="s">
        <v>393</v>
      </c>
      <c r="L45" s="13" t="s">
        <v>394</v>
      </c>
      <c r="M45" s="13" t="s">
        <v>59</v>
      </c>
      <c r="N45" s="13"/>
      <c r="O45" s="13">
        <v>0</v>
      </c>
      <c r="P45" s="13">
        <v>4</v>
      </c>
      <c r="Q45" s="16">
        <v>24000000</v>
      </c>
      <c r="R45" s="13">
        <v>4</v>
      </c>
      <c r="S45" s="16">
        <v>24000000</v>
      </c>
      <c r="T45" s="13">
        <v>4</v>
      </c>
      <c r="U45" s="16">
        <v>24000000</v>
      </c>
      <c r="V45" s="13">
        <v>4</v>
      </c>
      <c r="W45" s="49">
        <v>24000000</v>
      </c>
      <c r="X45" s="13">
        <v>16</v>
      </c>
      <c r="Y45" s="339">
        <f t="shared" si="2"/>
        <v>96000000</v>
      </c>
      <c r="Z45" s="16">
        <v>0</v>
      </c>
      <c r="AA45" s="17">
        <v>0</v>
      </c>
      <c r="AB45" s="13" t="s">
        <v>341</v>
      </c>
      <c r="AC45" s="17">
        <v>0.03</v>
      </c>
      <c r="AD45" s="41" t="s">
        <v>395</v>
      </c>
      <c r="AE45" s="41" t="s">
        <v>396</v>
      </c>
      <c r="AF45" s="16"/>
      <c r="AG45" s="101"/>
      <c r="AH45" s="13"/>
      <c r="AI45" s="17"/>
      <c r="AJ45" s="77"/>
      <c r="AK45" s="41"/>
      <c r="AL45" s="16"/>
      <c r="AM45" s="17"/>
      <c r="AN45" s="13"/>
      <c r="AO45" s="372"/>
      <c r="AP45" s="13"/>
      <c r="AQ45" s="41"/>
      <c r="AR45" s="16"/>
      <c r="AS45" s="106"/>
      <c r="AT45" s="13"/>
      <c r="AU45" s="17"/>
      <c r="AV45" s="13"/>
      <c r="AW45" s="13"/>
      <c r="AX45" s="13"/>
      <c r="AY45" s="13" t="s">
        <v>344</v>
      </c>
      <c r="AZ45" s="13" t="s">
        <v>397</v>
      </c>
      <c r="BA45" s="13">
        <v>7614</v>
      </c>
      <c r="BB45" s="13" t="s">
        <v>180</v>
      </c>
      <c r="BC45" s="13" t="s">
        <v>389</v>
      </c>
      <c r="BD45" s="13" t="s">
        <v>398</v>
      </c>
      <c r="BE45" s="13" t="s">
        <v>399</v>
      </c>
      <c r="BF45" s="13">
        <v>3795750</v>
      </c>
      <c r="BG45" s="13" t="s">
        <v>400</v>
      </c>
      <c r="BH45" s="47"/>
      <c r="BI45" s="47"/>
      <c r="BJ45" s="47"/>
    </row>
    <row r="46" spans="1:62" customFormat="1" ht="409.5" hidden="1" x14ac:dyDescent="0.35">
      <c r="A46" s="13" t="s">
        <v>401</v>
      </c>
      <c r="B46" s="13" t="s">
        <v>169</v>
      </c>
      <c r="C46" s="13" t="s">
        <v>336</v>
      </c>
      <c r="D46" s="13" t="s">
        <v>402</v>
      </c>
      <c r="E46" s="13"/>
      <c r="F46" s="13" t="s">
        <v>228</v>
      </c>
      <c r="G46" s="13" t="s">
        <v>382</v>
      </c>
      <c r="H46" s="15">
        <v>44378</v>
      </c>
      <c r="I46" s="15">
        <v>45473</v>
      </c>
      <c r="J46" s="13" t="s">
        <v>403</v>
      </c>
      <c r="K46" s="13" t="s">
        <v>404</v>
      </c>
      <c r="L46" s="13" t="s">
        <v>394</v>
      </c>
      <c r="M46" s="13" t="s">
        <v>59</v>
      </c>
      <c r="N46" s="13"/>
      <c r="O46" s="16"/>
      <c r="P46" s="13">
        <v>2</v>
      </c>
      <c r="Q46" s="16">
        <v>56000000</v>
      </c>
      <c r="R46" s="13">
        <v>2</v>
      </c>
      <c r="S46" s="16">
        <v>56000000</v>
      </c>
      <c r="T46" s="13">
        <v>2</v>
      </c>
      <c r="U46" s="16">
        <v>56000000</v>
      </c>
      <c r="V46" s="13">
        <v>2</v>
      </c>
      <c r="W46" s="49">
        <v>56000000</v>
      </c>
      <c r="X46" s="13">
        <v>8</v>
      </c>
      <c r="Y46" s="339">
        <f t="shared" si="2"/>
        <v>224000000</v>
      </c>
      <c r="Z46" s="16">
        <v>0</v>
      </c>
      <c r="AA46" s="17">
        <v>0</v>
      </c>
      <c r="AB46" s="13">
        <v>0</v>
      </c>
      <c r="AC46" s="17">
        <v>0</v>
      </c>
      <c r="AD46" s="107" t="s">
        <v>405</v>
      </c>
      <c r="AE46" s="107" t="s">
        <v>406</v>
      </c>
      <c r="AF46" s="16"/>
      <c r="AG46" s="101"/>
      <c r="AH46" s="13"/>
      <c r="AI46" s="17"/>
      <c r="AJ46" s="374"/>
      <c r="AK46" s="374"/>
      <c r="AL46" s="16"/>
      <c r="AM46" s="17"/>
      <c r="AN46" s="13"/>
      <c r="AO46" s="372"/>
      <c r="AP46" s="13"/>
      <c r="AQ46" s="41"/>
      <c r="AR46" s="16"/>
      <c r="AS46" s="17"/>
      <c r="AT46" s="13"/>
      <c r="AU46" s="17"/>
      <c r="AV46" s="13"/>
      <c r="AW46" s="13"/>
      <c r="AX46" s="13"/>
      <c r="AY46" s="13" t="s">
        <v>407</v>
      </c>
      <c r="AZ46" s="13" t="s">
        <v>408</v>
      </c>
      <c r="BA46" s="13">
        <v>7619</v>
      </c>
      <c r="BB46" s="13" t="s">
        <v>180</v>
      </c>
      <c r="BC46" s="13" t="s">
        <v>389</v>
      </c>
      <c r="BD46" s="13" t="s">
        <v>409</v>
      </c>
      <c r="BE46" s="13" t="s">
        <v>410</v>
      </c>
      <c r="BF46" s="13">
        <v>3795750</v>
      </c>
      <c r="BG46" s="13" t="s">
        <v>411</v>
      </c>
      <c r="BH46" s="47"/>
      <c r="BI46" s="47"/>
      <c r="BJ46" s="47"/>
    </row>
    <row r="47" spans="1:62" customFormat="1" ht="409.5" hidden="1" x14ac:dyDescent="0.35">
      <c r="A47" s="13" t="s">
        <v>412</v>
      </c>
      <c r="B47" s="13" t="s">
        <v>72</v>
      </c>
      <c r="C47" s="13" t="s">
        <v>336</v>
      </c>
      <c r="D47" s="13" t="s">
        <v>413</v>
      </c>
      <c r="E47" s="13"/>
      <c r="F47" s="13" t="s">
        <v>228</v>
      </c>
      <c r="G47" s="13" t="s">
        <v>382</v>
      </c>
      <c r="H47" s="15">
        <v>44378</v>
      </c>
      <c r="I47" s="15">
        <v>45473</v>
      </c>
      <c r="J47" s="41" t="s">
        <v>414</v>
      </c>
      <c r="K47" s="13" t="s">
        <v>415</v>
      </c>
      <c r="L47" s="13" t="s">
        <v>394</v>
      </c>
      <c r="M47" s="13" t="s">
        <v>59</v>
      </c>
      <c r="N47" s="13"/>
      <c r="O47" s="16"/>
      <c r="P47" s="13">
        <v>1</v>
      </c>
      <c r="Q47" s="16">
        <v>17520000</v>
      </c>
      <c r="R47" s="13">
        <v>1</v>
      </c>
      <c r="S47" s="16">
        <v>17520000</v>
      </c>
      <c r="T47" s="13">
        <v>1</v>
      </c>
      <c r="U47" s="16">
        <v>17520000</v>
      </c>
      <c r="V47" s="13">
        <v>1</v>
      </c>
      <c r="W47" s="49">
        <v>17520000</v>
      </c>
      <c r="X47" s="13">
        <v>4</v>
      </c>
      <c r="Y47" s="339">
        <f t="shared" si="2"/>
        <v>70080000</v>
      </c>
      <c r="Z47" s="16">
        <v>0</v>
      </c>
      <c r="AA47" s="17">
        <v>0</v>
      </c>
      <c r="AB47" s="13">
        <v>0</v>
      </c>
      <c r="AC47" s="17">
        <v>0</v>
      </c>
      <c r="AD47" s="107" t="s">
        <v>416</v>
      </c>
      <c r="AE47" s="107" t="s">
        <v>417</v>
      </c>
      <c r="AF47" s="16"/>
      <c r="AG47" s="101"/>
      <c r="AH47" s="13"/>
      <c r="AI47" s="17"/>
      <c r="AJ47" s="364"/>
      <c r="AK47" s="13"/>
      <c r="AL47" s="16"/>
      <c r="AM47" s="17"/>
      <c r="AN47" s="13"/>
      <c r="AO47" s="17"/>
      <c r="AP47" s="334"/>
      <c r="AQ47" s="374"/>
      <c r="AR47" s="16"/>
      <c r="AS47" s="342"/>
      <c r="AT47" s="341"/>
      <c r="AU47" s="342"/>
      <c r="AV47" s="13"/>
      <c r="AW47" s="13"/>
      <c r="AX47" s="13"/>
      <c r="AY47" s="13" t="s">
        <v>418</v>
      </c>
      <c r="AZ47" s="41" t="s">
        <v>419</v>
      </c>
      <c r="BA47" s="13">
        <v>7617</v>
      </c>
      <c r="BB47" s="13" t="s">
        <v>180</v>
      </c>
      <c r="BC47" s="13" t="s">
        <v>389</v>
      </c>
      <c r="BD47" s="13" t="s">
        <v>409</v>
      </c>
      <c r="BE47" s="13" t="s">
        <v>410</v>
      </c>
      <c r="BF47" s="13">
        <v>3795750</v>
      </c>
      <c r="BG47" s="13" t="s">
        <v>411</v>
      </c>
      <c r="BH47" s="47"/>
      <c r="BI47" s="47"/>
      <c r="BJ47" s="47"/>
    </row>
    <row r="48" spans="1:62" customFormat="1" ht="409.5" hidden="1" x14ac:dyDescent="0.35">
      <c r="A48" s="344" t="s">
        <v>420</v>
      </c>
      <c r="B48" s="344" t="s">
        <v>72</v>
      </c>
      <c r="C48" s="344" t="s">
        <v>336</v>
      </c>
      <c r="D48" s="344" t="s">
        <v>421</v>
      </c>
      <c r="E48" s="344"/>
      <c r="F48" s="344" t="s">
        <v>228</v>
      </c>
      <c r="G48" s="344" t="s">
        <v>422</v>
      </c>
      <c r="H48" s="346">
        <v>44378</v>
      </c>
      <c r="I48" s="346">
        <v>45473</v>
      </c>
      <c r="J48" s="374" t="s">
        <v>423</v>
      </c>
      <c r="K48" s="344" t="s">
        <v>424</v>
      </c>
      <c r="L48" s="344" t="s">
        <v>394</v>
      </c>
      <c r="M48" s="344" t="s">
        <v>59</v>
      </c>
      <c r="N48" s="344"/>
      <c r="O48" s="344"/>
      <c r="P48" s="344">
        <v>8</v>
      </c>
      <c r="Q48" s="348">
        <v>40000000</v>
      </c>
      <c r="R48" s="344">
        <v>8</v>
      </c>
      <c r="S48" s="348">
        <v>40000000</v>
      </c>
      <c r="T48" s="344">
        <v>8</v>
      </c>
      <c r="U48" s="348">
        <v>40000000</v>
      </c>
      <c r="V48" s="344">
        <v>8</v>
      </c>
      <c r="W48" s="49">
        <v>40000000</v>
      </c>
      <c r="X48" s="344">
        <v>32</v>
      </c>
      <c r="Y48" s="348">
        <f t="shared" si="2"/>
        <v>160000000</v>
      </c>
      <c r="Z48" s="16">
        <v>0</v>
      </c>
      <c r="AA48" s="347">
        <v>0</v>
      </c>
      <c r="AB48" s="344">
        <v>0</v>
      </c>
      <c r="AC48" s="347">
        <v>0</v>
      </c>
      <c r="AD48" s="107" t="s">
        <v>425</v>
      </c>
      <c r="AE48" s="107" t="s">
        <v>426</v>
      </c>
      <c r="AF48" s="348"/>
      <c r="AG48" s="375"/>
      <c r="AH48" s="344"/>
      <c r="AI48" s="347"/>
      <c r="AJ48" s="344"/>
      <c r="AK48" s="344"/>
      <c r="AL48" s="16"/>
      <c r="AM48" s="17"/>
      <c r="AN48" s="13"/>
      <c r="AO48" s="17"/>
      <c r="AP48" s="344"/>
      <c r="AQ48" s="41"/>
      <c r="AR48" s="16"/>
      <c r="AS48" s="342"/>
      <c r="AT48" s="341"/>
      <c r="AU48" s="342"/>
      <c r="AV48" s="13"/>
      <c r="AW48" s="13"/>
      <c r="AX48" s="13"/>
      <c r="AY48" s="344" t="s">
        <v>344</v>
      </c>
      <c r="AZ48" s="344" t="s">
        <v>397</v>
      </c>
      <c r="BA48" s="344">
        <v>7614</v>
      </c>
      <c r="BB48" s="344" t="s">
        <v>180</v>
      </c>
      <c r="BC48" s="344" t="s">
        <v>389</v>
      </c>
      <c r="BD48" s="344" t="s">
        <v>398</v>
      </c>
      <c r="BE48" s="13" t="s">
        <v>399</v>
      </c>
      <c r="BF48" s="13">
        <v>3795750</v>
      </c>
      <c r="BG48" s="13" t="s">
        <v>400</v>
      </c>
      <c r="BH48" s="47"/>
      <c r="BI48" s="47"/>
      <c r="BJ48" s="47"/>
    </row>
    <row r="49" spans="1:62" customFormat="1" ht="155" hidden="1" x14ac:dyDescent="0.35">
      <c r="A49" s="13" t="s">
        <v>427</v>
      </c>
      <c r="B49" s="13" t="s">
        <v>169</v>
      </c>
      <c r="C49" s="13"/>
      <c r="D49" s="13" t="s">
        <v>428</v>
      </c>
      <c r="E49" s="13"/>
      <c r="F49" s="13" t="s">
        <v>228</v>
      </c>
      <c r="G49" s="13" t="s">
        <v>365</v>
      </c>
      <c r="H49" s="48">
        <v>44197</v>
      </c>
      <c r="I49" s="48">
        <v>44561</v>
      </c>
      <c r="J49" s="13" t="s">
        <v>429</v>
      </c>
      <c r="K49" s="13" t="s">
        <v>430</v>
      </c>
      <c r="L49" s="13"/>
      <c r="M49" s="13" t="s">
        <v>121</v>
      </c>
      <c r="N49" s="13" t="s">
        <v>70</v>
      </c>
      <c r="O49" s="13"/>
      <c r="P49" s="13">
        <v>1</v>
      </c>
      <c r="Q49" s="16">
        <v>200000</v>
      </c>
      <c r="R49" s="13"/>
      <c r="S49" s="13"/>
      <c r="T49" s="13"/>
      <c r="U49" s="13"/>
      <c r="V49" s="13"/>
      <c r="W49" s="49"/>
      <c r="X49" s="13">
        <v>1</v>
      </c>
      <c r="Y49" s="16">
        <f t="shared" si="2"/>
        <v>200000</v>
      </c>
      <c r="Z49" s="16"/>
      <c r="AA49" s="17"/>
      <c r="AB49" s="13"/>
      <c r="AC49" s="17"/>
      <c r="AD49" s="13"/>
      <c r="AE49" s="13"/>
      <c r="AF49" s="16"/>
      <c r="AG49" s="17"/>
      <c r="AH49" s="13"/>
      <c r="AI49" s="17"/>
      <c r="AJ49" s="54"/>
      <c r="AK49" s="44"/>
      <c r="AL49" s="16"/>
      <c r="AM49" s="17"/>
      <c r="AN49" s="13"/>
      <c r="AO49" s="17"/>
      <c r="AP49" s="13"/>
      <c r="AQ49" s="41"/>
      <c r="AR49" s="16"/>
      <c r="AS49" s="17"/>
      <c r="AT49" s="74"/>
      <c r="AU49" s="17"/>
      <c r="AV49" s="13"/>
      <c r="AW49" s="74"/>
      <c r="AX49" s="13"/>
      <c r="AY49" s="13" t="s">
        <v>244</v>
      </c>
      <c r="AZ49" s="13" t="s">
        <v>245</v>
      </c>
      <c r="BA49" s="13" t="s">
        <v>246</v>
      </c>
      <c r="BB49" s="13" t="s">
        <v>180</v>
      </c>
      <c r="BC49" s="13" t="s">
        <v>247</v>
      </c>
      <c r="BD49" s="13" t="s">
        <v>248</v>
      </c>
      <c r="BE49" s="13" t="s">
        <v>249</v>
      </c>
      <c r="BF49" s="13">
        <v>3274850</v>
      </c>
      <c r="BG49" s="13" t="s">
        <v>250</v>
      </c>
      <c r="BH49" s="109"/>
      <c r="BI49" s="109"/>
      <c r="BJ49" s="109"/>
    </row>
    <row r="50" spans="1:62" customFormat="1" ht="341" hidden="1" x14ac:dyDescent="0.35">
      <c r="A50" s="334" t="s">
        <v>431</v>
      </c>
      <c r="B50" s="334" t="s">
        <v>77</v>
      </c>
      <c r="C50" s="334"/>
      <c r="D50" s="334" t="s">
        <v>432</v>
      </c>
      <c r="E50" s="334"/>
      <c r="F50" s="334" t="s">
        <v>260</v>
      </c>
      <c r="G50" s="334" t="s">
        <v>433</v>
      </c>
      <c r="H50" s="336">
        <v>44197</v>
      </c>
      <c r="I50" s="110">
        <v>45657</v>
      </c>
      <c r="J50" s="334" t="s">
        <v>434</v>
      </c>
      <c r="K50" s="334" t="s">
        <v>435</v>
      </c>
      <c r="L50" s="334" t="s">
        <v>436</v>
      </c>
      <c r="M50" s="334" t="s">
        <v>59</v>
      </c>
      <c r="N50" s="338">
        <v>0</v>
      </c>
      <c r="O50" s="334"/>
      <c r="P50" s="334">
        <v>25</v>
      </c>
      <c r="Q50" s="365">
        <f>+P50*4980000</f>
        <v>124500000</v>
      </c>
      <c r="R50" s="334">
        <v>25</v>
      </c>
      <c r="S50" s="365">
        <f>+R50*4980000</f>
        <v>124500000</v>
      </c>
      <c r="T50" s="334">
        <v>25</v>
      </c>
      <c r="U50" s="365">
        <f>+T50*4980000</f>
        <v>124500000</v>
      </c>
      <c r="V50" s="334">
        <v>25</v>
      </c>
      <c r="W50" s="49">
        <f>+V50*4980000</f>
        <v>124500000</v>
      </c>
      <c r="X50" s="334">
        <f>+P50+R50+T50+V50</f>
        <v>100</v>
      </c>
      <c r="Y50" s="339">
        <f t="shared" si="2"/>
        <v>498000000</v>
      </c>
      <c r="Z50" s="349"/>
      <c r="AA50" s="338"/>
      <c r="AB50" s="334"/>
      <c r="AC50" s="338"/>
      <c r="AD50" s="334"/>
      <c r="AE50" s="334"/>
      <c r="AF50" s="334"/>
      <c r="AG50" s="338"/>
      <c r="AH50" s="334"/>
      <c r="AI50" s="338"/>
      <c r="AJ50" s="111"/>
      <c r="AK50" s="376"/>
      <c r="AL50" s="349"/>
      <c r="AM50" s="338"/>
      <c r="AN50" s="334"/>
      <c r="AO50" s="338"/>
      <c r="AP50" s="334"/>
      <c r="AQ50" s="353"/>
      <c r="AR50" s="349"/>
      <c r="AS50" s="338"/>
      <c r="AT50" s="334"/>
      <c r="AU50" s="338"/>
      <c r="AV50" s="334"/>
      <c r="AW50" s="334"/>
      <c r="AX50" s="334"/>
      <c r="AY50" s="334" t="s">
        <v>437</v>
      </c>
      <c r="AZ50" s="334" t="s">
        <v>438</v>
      </c>
      <c r="BA50" s="334" t="s">
        <v>439</v>
      </c>
      <c r="BB50" s="334" t="s">
        <v>440</v>
      </c>
      <c r="BC50" s="334" t="s">
        <v>441</v>
      </c>
      <c r="BD50" s="334" t="s">
        <v>442</v>
      </c>
      <c r="BE50" s="334" t="s">
        <v>443</v>
      </c>
      <c r="BF50" s="334" t="s">
        <v>444</v>
      </c>
      <c r="BG50" s="358" t="s">
        <v>445</v>
      </c>
      <c r="BH50" s="4"/>
      <c r="BI50" s="4"/>
      <c r="BJ50" s="4"/>
    </row>
    <row r="51" spans="1:62" customFormat="1" ht="170.5" hidden="1" x14ac:dyDescent="0.35">
      <c r="A51" s="13" t="s">
        <v>446</v>
      </c>
      <c r="B51" s="13" t="s">
        <v>77</v>
      </c>
      <c r="C51" s="13"/>
      <c r="D51" s="344" t="s">
        <v>447</v>
      </c>
      <c r="E51" s="13"/>
      <c r="F51" s="13" t="s">
        <v>260</v>
      </c>
      <c r="G51" s="344" t="s">
        <v>433</v>
      </c>
      <c r="H51" s="346">
        <v>44197</v>
      </c>
      <c r="I51" s="346">
        <v>45657</v>
      </c>
      <c r="J51" s="13" t="s">
        <v>448</v>
      </c>
      <c r="K51" s="13" t="s">
        <v>449</v>
      </c>
      <c r="L51" s="13" t="s">
        <v>436</v>
      </c>
      <c r="M51" s="13" t="s">
        <v>121</v>
      </c>
      <c r="N51" s="13">
        <v>0</v>
      </c>
      <c r="O51" s="13">
        <v>0</v>
      </c>
      <c r="P51" s="13">
        <v>2</v>
      </c>
      <c r="Q51" s="49">
        <v>10000000</v>
      </c>
      <c r="R51" s="13">
        <v>2</v>
      </c>
      <c r="S51" s="49">
        <v>10000000</v>
      </c>
      <c r="T51" s="13">
        <v>2</v>
      </c>
      <c r="U51" s="49">
        <v>10000000</v>
      </c>
      <c r="V51" s="13">
        <v>2</v>
      </c>
      <c r="W51" s="49">
        <v>10000000</v>
      </c>
      <c r="X51" s="13">
        <f t="shared" ref="X51:Y51" si="3">N51+P51+R51+T51+V51</f>
        <v>8</v>
      </c>
      <c r="Y51" s="339">
        <f t="shared" si="3"/>
        <v>40000000</v>
      </c>
      <c r="Z51" s="16"/>
      <c r="AA51" s="17"/>
      <c r="AB51" s="13"/>
      <c r="AC51" s="17"/>
      <c r="AD51" s="13"/>
      <c r="AE51" s="13"/>
      <c r="AF51" s="16"/>
      <c r="AG51" s="17"/>
      <c r="AH51" s="13"/>
      <c r="AI51" s="17"/>
      <c r="AJ51" s="13"/>
      <c r="AK51" s="344"/>
      <c r="AL51" s="16"/>
      <c r="AM51" s="17"/>
      <c r="AN51" s="13"/>
      <c r="AO51" s="17"/>
      <c r="AP51" s="13"/>
      <c r="AQ51" s="41"/>
      <c r="AR51" s="16"/>
      <c r="AS51" s="17"/>
      <c r="AT51" s="13"/>
      <c r="AU51" s="17"/>
      <c r="AV51" s="13"/>
      <c r="AW51" s="13"/>
      <c r="AX51" s="13"/>
      <c r="AY51" s="13" t="s">
        <v>131</v>
      </c>
      <c r="AZ51" s="13" t="s">
        <v>131</v>
      </c>
      <c r="BA51" s="13" t="s">
        <v>131</v>
      </c>
      <c r="BB51" s="13" t="s">
        <v>440</v>
      </c>
      <c r="BC51" s="13" t="s">
        <v>450</v>
      </c>
      <c r="BD51" s="13" t="s">
        <v>451</v>
      </c>
      <c r="BE51" s="13" t="s">
        <v>452</v>
      </c>
      <c r="BF51" s="13">
        <v>3693777</v>
      </c>
      <c r="BG51" s="343" t="s">
        <v>453</v>
      </c>
      <c r="BH51" s="4"/>
      <c r="BI51" s="4"/>
      <c r="BJ51" s="4"/>
    </row>
    <row r="52" spans="1:62" customFormat="1" ht="248" hidden="1" x14ac:dyDescent="0.35">
      <c r="A52" s="13" t="s">
        <v>454</v>
      </c>
      <c r="B52" s="13" t="s">
        <v>77</v>
      </c>
      <c r="C52" s="13"/>
      <c r="D52" s="344" t="s">
        <v>455</v>
      </c>
      <c r="E52" s="13"/>
      <c r="F52" s="13" t="s">
        <v>260</v>
      </c>
      <c r="G52" s="344" t="s">
        <v>433</v>
      </c>
      <c r="H52" s="346">
        <v>44197</v>
      </c>
      <c r="I52" s="346">
        <v>45657</v>
      </c>
      <c r="J52" s="13" t="s">
        <v>456</v>
      </c>
      <c r="K52" s="13" t="s">
        <v>457</v>
      </c>
      <c r="L52" s="13" t="s">
        <v>436</v>
      </c>
      <c r="M52" s="13" t="s">
        <v>59</v>
      </c>
      <c r="N52" s="13"/>
      <c r="O52" s="13"/>
      <c r="P52" s="13">
        <v>5</v>
      </c>
      <c r="Q52" s="49">
        <f>+P52*15000000</f>
        <v>75000000</v>
      </c>
      <c r="R52" s="13">
        <v>5</v>
      </c>
      <c r="S52" s="49">
        <f>+R52*15000000</f>
        <v>75000000</v>
      </c>
      <c r="T52" s="13">
        <v>5</v>
      </c>
      <c r="U52" s="49">
        <f>+T52*15000000</f>
        <v>75000000</v>
      </c>
      <c r="V52" s="13">
        <v>5</v>
      </c>
      <c r="W52" s="49">
        <f>+V52*15000000</f>
        <v>75000000</v>
      </c>
      <c r="X52" s="13">
        <f>+P52+R52+T52+V52</f>
        <v>20</v>
      </c>
      <c r="Y52" s="339">
        <f t="shared" ref="Y52:Y53" si="4">O52+Q52+S52+U52+W52</f>
        <v>300000000</v>
      </c>
      <c r="Z52" s="13"/>
      <c r="AA52" s="17"/>
      <c r="AB52" s="13"/>
      <c r="AC52" s="17"/>
      <c r="AD52" s="13"/>
      <c r="AE52" s="13"/>
      <c r="AF52" s="13"/>
      <c r="AG52" s="17"/>
      <c r="AH52" s="13"/>
      <c r="AI52" s="17"/>
      <c r="AJ52" s="343"/>
      <c r="AK52" s="377"/>
      <c r="AL52" s="341"/>
      <c r="AM52" s="17"/>
      <c r="AN52" s="13"/>
      <c r="AO52" s="17"/>
      <c r="AP52" s="13"/>
      <c r="AQ52" s="41"/>
      <c r="AR52" s="13"/>
      <c r="AS52" s="17"/>
      <c r="AT52" s="13"/>
      <c r="AU52" s="17"/>
      <c r="AV52" s="13"/>
      <c r="AW52" s="13"/>
      <c r="AX52" s="13"/>
      <c r="AY52" s="13" t="s">
        <v>437</v>
      </c>
      <c r="AZ52" s="13" t="s">
        <v>458</v>
      </c>
      <c r="BA52" s="13" t="s">
        <v>459</v>
      </c>
      <c r="BB52" s="13" t="s">
        <v>440</v>
      </c>
      <c r="BC52" s="13" t="s">
        <v>441</v>
      </c>
      <c r="BD52" s="13" t="s">
        <v>460</v>
      </c>
      <c r="BE52" s="13" t="s">
        <v>461</v>
      </c>
      <c r="BF52" s="13" t="s">
        <v>462</v>
      </c>
      <c r="BG52" s="343" t="s">
        <v>463</v>
      </c>
      <c r="BH52" s="4"/>
      <c r="BI52" s="4"/>
      <c r="BJ52" s="4"/>
    </row>
    <row r="53" spans="1:62" customFormat="1" ht="248" hidden="1" x14ac:dyDescent="0.35">
      <c r="A53" s="13" t="s">
        <v>464</v>
      </c>
      <c r="B53" s="13" t="s">
        <v>77</v>
      </c>
      <c r="C53" s="13"/>
      <c r="D53" s="13" t="s">
        <v>465</v>
      </c>
      <c r="E53" s="13"/>
      <c r="F53" s="13" t="s">
        <v>260</v>
      </c>
      <c r="G53" s="13" t="s">
        <v>433</v>
      </c>
      <c r="H53" s="15">
        <v>44197</v>
      </c>
      <c r="I53" s="346">
        <v>45657</v>
      </c>
      <c r="J53" s="13" t="s">
        <v>466</v>
      </c>
      <c r="K53" s="13" t="s">
        <v>467</v>
      </c>
      <c r="L53" s="13" t="s">
        <v>436</v>
      </c>
      <c r="M53" s="13" t="s">
        <v>59</v>
      </c>
      <c r="N53" s="13"/>
      <c r="O53" s="112"/>
      <c r="P53" s="17">
        <v>1</v>
      </c>
      <c r="Q53" s="49">
        <v>2880000</v>
      </c>
      <c r="R53" s="17">
        <v>1</v>
      </c>
      <c r="S53" s="49">
        <v>2880000</v>
      </c>
      <c r="T53" s="17">
        <v>1</v>
      </c>
      <c r="U53" s="49">
        <v>2880000</v>
      </c>
      <c r="V53" s="17">
        <v>1</v>
      </c>
      <c r="W53" s="49">
        <v>2880000</v>
      </c>
      <c r="X53" s="17">
        <v>1</v>
      </c>
      <c r="Y53" s="339">
        <f t="shared" si="4"/>
        <v>11520000</v>
      </c>
      <c r="Z53" s="13"/>
      <c r="AA53" s="17"/>
      <c r="AB53" s="13"/>
      <c r="AC53" s="17"/>
      <c r="AD53" s="13"/>
      <c r="AE53" s="13"/>
      <c r="AF53" s="13"/>
      <c r="AG53" s="17"/>
      <c r="AH53" s="13"/>
      <c r="AI53" s="17"/>
      <c r="AJ53" s="43"/>
      <c r="AK53" s="111"/>
      <c r="AL53" s="341"/>
      <c r="AM53" s="17"/>
      <c r="AN53" s="13"/>
      <c r="AO53" s="17"/>
      <c r="AP53" s="13"/>
      <c r="AQ53" s="41"/>
      <c r="AR53" s="13"/>
      <c r="AS53" s="17"/>
      <c r="AT53" s="104"/>
      <c r="AU53" s="17"/>
      <c r="AV53" s="13"/>
      <c r="AW53" s="13"/>
      <c r="AX53" s="13"/>
      <c r="AY53" s="13" t="s">
        <v>437</v>
      </c>
      <c r="AZ53" s="13" t="s">
        <v>458</v>
      </c>
      <c r="BA53" s="13" t="s">
        <v>459</v>
      </c>
      <c r="BB53" s="13" t="s">
        <v>440</v>
      </c>
      <c r="BC53" s="13" t="s">
        <v>441</v>
      </c>
      <c r="BD53" s="13" t="s">
        <v>460</v>
      </c>
      <c r="BE53" s="13" t="s">
        <v>461</v>
      </c>
      <c r="BF53" s="13" t="s">
        <v>462</v>
      </c>
      <c r="BG53" s="343" t="s">
        <v>463</v>
      </c>
      <c r="BH53" s="4"/>
      <c r="BI53" s="4"/>
      <c r="BJ53" s="4"/>
    </row>
    <row r="54" spans="1:62" customFormat="1" ht="170.5" hidden="1" x14ac:dyDescent="0.35">
      <c r="A54" s="13" t="s">
        <v>468</v>
      </c>
      <c r="B54" s="13" t="s">
        <v>77</v>
      </c>
      <c r="C54" s="13"/>
      <c r="D54" s="13" t="s">
        <v>469</v>
      </c>
      <c r="E54" s="13"/>
      <c r="F54" s="13" t="s">
        <v>260</v>
      </c>
      <c r="G54" s="13" t="s">
        <v>433</v>
      </c>
      <c r="H54" s="15">
        <v>44197</v>
      </c>
      <c r="I54" s="15">
        <v>45657</v>
      </c>
      <c r="J54" s="13" t="s">
        <v>470</v>
      </c>
      <c r="K54" s="13" t="s">
        <v>471</v>
      </c>
      <c r="L54" s="13"/>
      <c r="M54" s="13" t="s">
        <v>59</v>
      </c>
      <c r="N54" s="13"/>
      <c r="O54" s="13"/>
      <c r="P54" s="13">
        <v>100</v>
      </c>
      <c r="Q54" s="49">
        <v>45864000</v>
      </c>
      <c r="R54" s="13">
        <v>100</v>
      </c>
      <c r="S54" s="49">
        <v>45864000</v>
      </c>
      <c r="T54" s="13">
        <v>100</v>
      </c>
      <c r="U54" s="49">
        <v>45864000</v>
      </c>
      <c r="V54" s="13">
        <v>100</v>
      </c>
      <c r="W54" s="49">
        <v>45864000</v>
      </c>
      <c r="X54" s="13">
        <f t="shared" ref="X54:Y54" si="5">N54+P54+R54+T54+V54</f>
        <v>400</v>
      </c>
      <c r="Y54" s="339">
        <f t="shared" si="5"/>
        <v>183456000</v>
      </c>
      <c r="Z54" s="13"/>
      <c r="AA54" s="17"/>
      <c r="AB54" s="13"/>
      <c r="AC54" s="17"/>
      <c r="AD54" s="13"/>
      <c r="AE54" s="13"/>
      <c r="AF54" s="13"/>
      <c r="AG54" s="17"/>
      <c r="AH54" s="13"/>
      <c r="AI54" s="17"/>
      <c r="AJ54" s="13"/>
      <c r="AK54" s="43"/>
      <c r="AL54" s="13"/>
      <c r="AM54" s="17"/>
      <c r="AN54" s="13"/>
      <c r="AO54" s="17"/>
      <c r="AP54" s="13"/>
      <c r="AQ54" s="41"/>
      <c r="AR54" s="13"/>
      <c r="AS54" s="17"/>
      <c r="AT54" s="104"/>
      <c r="AU54" s="17"/>
      <c r="AV54" s="13"/>
      <c r="AW54" s="13"/>
      <c r="AX54" s="13"/>
      <c r="AY54" s="13" t="s">
        <v>437</v>
      </c>
      <c r="AZ54" s="13" t="s">
        <v>472</v>
      </c>
      <c r="BA54" s="13" t="s">
        <v>473</v>
      </c>
      <c r="BB54" s="13" t="s">
        <v>440</v>
      </c>
      <c r="BC54" s="13" t="s">
        <v>441</v>
      </c>
      <c r="BD54" s="13" t="s">
        <v>460</v>
      </c>
      <c r="BE54" s="13" t="s">
        <v>461</v>
      </c>
      <c r="BF54" s="13" t="s">
        <v>462</v>
      </c>
      <c r="BG54" s="343" t="s">
        <v>463</v>
      </c>
      <c r="BH54" s="4"/>
      <c r="BI54" s="4"/>
      <c r="BJ54" s="4"/>
    </row>
    <row r="55" spans="1:62" customFormat="1" ht="409.5" hidden="1" x14ac:dyDescent="0.35">
      <c r="A55" s="13" t="s">
        <v>474</v>
      </c>
      <c r="B55" s="13" t="s">
        <v>77</v>
      </c>
      <c r="C55" s="13"/>
      <c r="D55" s="13" t="s">
        <v>475</v>
      </c>
      <c r="E55" s="13"/>
      <c r="F55" s="13" t="s">
        <v>260</v>
      </c>
      <c r="G55" s="13" t="s">
        <v>433</v>
      </c>
      <c r="H55" s="15">
        <v>44197</v>
      </c>
      <c r="I55" s="15">
        <v>45473</v>
      </c>
      <c r="J55" s="13" t="s">
        <v>476</v>
      </c>
      <c r="K55" s="13" t="s">
        <v>477</v>
      </c>
      <c r="L55" s="13" t="s">
        <v>478</v>
      </c>
      <c r="M55" s="13" t="s">
        <v>59</v>
      </c>
      <c r="N55" s="13"/>
      <c r="O55" s="13"/>
      <c r="P55" s="17">
        <v>1</v>
      </c>
      <c r="Q55" s="49">
        <v>11210000</v>
      </c>
      <c r="R55" s="17">
        <v>1</v>
      </c>
      <c r="S55" s="49">
        <v>11210000</v>
      </c>
      <c r="T55" s="17">
        <v>1</v>
      </c>
      <c r="U55" s="49">
        <v>11210000</v>
      </c>
      <c r="V55" s="17">
        <v>1</v>
      </c>
      <c r="W55" s="49">
        <v>11210000</v>
      </c>
      <c r="X55" s="17">
        <v>1</v>
      </c>
      <c r="Y55" s="339">
        <f t="shared" ref="Y55:Y87" si="6">O55+Q55+S55+U55+W55</f>
        <v>44840000</v>
      </c>
      <c r="Z55" s="13"/>
      <c r="AA55" s="17"/>
      <c r="AB55" s="13"/>
      <c r="AC55" s="17"/>
      <c r="AD55" s="13"/>
      <c r="AE55" s="13"/>
      <c r="AF55" s="13"/>
      <c r="AG55" s="17"/>
      <c r="AH55" s="13"/>
      <c r="AI55" s="17"/>
      <c r="AJ55" s="13"/>
      <c r="AK55" s="13"/>
      <c r="AL55" s="13"/>
      <c r="AM55" s="17"/>
      <c r="AN55" s="13"/>
      <c r="AO55" s="17"/>
      <c r="AP55" s="13"/>
      <c r="AQ55" s="41"/>
      <c r="AR55" s="13"/>
      <c r="AS55" s="17"/>
      <c r="AT55" s="13"/>
      <c r="AU55" s="17"/>
      <c r="AV55" s="13"/>
      <c r="AW55" s="13"/>
      <c r="AX55" s="13"/>
      <c r="AY55" s="13" t="s">
        <v>437</v>
      </c>
      <c r="AZ55" s="13" t="s">
        <v>479</v>
      </c>
      <c r="BA55" s="13" t="s">
        <v>480</v>
      </c>
      <c r="BB55" s="13" t="s">
        <v>440</v>
      </c>
      <c r="BC55" s="13" t="s">
        <v>450</v>
      </c>
      <c r="BD55" s="13" t="s">
        <v>481</v>
      </c>
      <c r="BE55" s="13" t="s">
        <v>482</v>
      </c>
      <c r="BF55" s="13">
        <v>3172144089</v>
      </c>
      <c r="BG55" s="343" t="s">
        <v>483</v>
      </c>
      <c r="BH55" s="4"/>
      <c r="BI55" s="4"/>
      <c r="BJ55" s="4"/>
    </row>
    <row r="56" spans="1:62" customFormat="1" ht="356.5" hidden="1" x14ac:dyDescent="0.35">
      <c r="A56" s="13" t="s">
        <v>484</v>
      </c>
      <c r="B56" s="13" t="s">
        <v>77</v>
      </c>
      <c r="C56" s="13"/>
      <c r="D56" s="13" t="s">
        <v>485</v>
      </c>
      <c r="E56" s="13"/>
      <c r="F56" s="13" t="s">
        <v>260</v>
      </c>
      <c r="G56" s="13" t="s">
        <v>433</v>
      </c>
      <c r="H56" s="15">
        <v>44197</v>
      </c>
      <c r="I56" s="15">
        <v>45473</v>
      </c>
      <c r="J56" s="13" t="s">
        <v>486</v>
      </c>
      <c r="K56" s="13" t="s">
        <v>487</v>
      </c>
      <c r="L56" s="13" t="s">
        <v>488</v>
      </c>
      <c r="M56" s="13" t="s">
        <v>59</v>
      </c>
      <c r="N56" s="13"/>
      <c r="O56" s="13"/>
      <c r="P56" s="17">
        <v>1</v>
      </c>
      <c r="Q56" s="49">
        <v>32340000</v>
      </c>
      <c r="R56" s="17">
        <v>1</v>
      </c>
      <c r="S56" s="49">
        <v>32340000</v>
      </c>
      <c r="T56" s="17">
        <v>100</v>
      </c>
      <c r="U56" s="49">
        <v>32340000</v>
      </c>
      <c r="V56" s="17">
        <v>1</v>
      </c>
      <c r="W56" s="49">
        <v>32340000</v>
      </c>
      <c r="X56" s="17">
        <v>1</v>
      </c>
      <c r="Y56" s="339">
        <f t="shared" si="6"/>
        <v>129360000</v>
      </c>
      <c r="Z56" s="13"/>
      <c r="AA56" s="17"/>
      <c r="AB56" s="13"/>
      <c r="AC56" s="17"/>
      <c r="AD56" s="13"/>
      <c r="AE56" s="13"/>
      <c r="AF56" s="13"/>
      <c r="AG56" s="17"/>
      <c r="AH56" s="13"/>
      <c r="AI56" s="17"/>
      <c r="AJ56" s="13"/>
      <c r="AK56" s="13"/>
      <c r="AL56" s="13"/>
      <c r="AM56" s="17"/>
      <c r="AN56" s="13"/>
      <c r="AO56" s="17"/>
      <c r="AP56" s="13"/>
      <c r="AQ56" s="41"/>
      <c r="AR56" s="13"/>
      <c r="AS56" s="17"/>
      <c r="AT56" s="13"/>
      <c r="AU56" s="17"/>
      <c r="AV56" s="13"/>
      <c r="AW56" s="13"/>
      <c r="AX56" s="13"/>
      <c r="AY56" s="13" t="s">
        <v>437</v>
      </c>
      <c r="AZ56" s="13" t="s">
        <v>489</v>
      </c>
      <c r="BA56" s="13" t="s">
        <v>480</v>
      </c>
      <c r="BB56" s="13" t="s">
        <v>440</v>
      </c>
      <c r="BC56" s="13" t="s">
        <v>450</v>
      </c>
      <c r="BD56" s="13" t="s">
        <v>481</v>
      </c>
      <c r="BE56" s="13" t="s">
        <v>482</v>
      </c>
      <c r="BF56" s="13">
        <v>3172144089</v>
      </c>
      <c r="BG56" s="343" t="s">
        <v>483</v>
      </c>
      <c r="BH56" s="4"/>
      <c r="BI56" s="4"/>
      <c r="BJ56" s="4"/>
    </row>
    <row r="57" spans="1:62" customFormat="1" ht="409.5" hidden="1" x14ac:dyDescent="0.35">
      <c r="A57" s="13" t="s">
        <v>490</v>
      </c>
      <c r="B57" s="13" t="s">
        <v>77</v>
      </c>
      <c r="C57" s="13"/>
      <c r="D57" s="13" t="s">
        <v>491</v>
      </c>
      <c r="E57" s="13"/>
      <c r="F57" s="13" t="s">
        <v>260</v>
      </c>
      <c r="G57" s="13" t="s">
        <v>433</v>
      </c>
      <c r="H57" s="15">
        <v>44197</v>
      </c>
      <c r="I57" s="15">
        <v>45473</v>
      </c>
      <c r="J57" s="13" t="s">
        <v>492</v>
      </c>
      <c r="K57" s="13" t="s">
        <v>493</v>
      </c>
      <c r="L57" s="13" t="s">
        <v>494</v>
      </c>
      <c r="M57" s="13" t="s">
        <v>59</v>
      </c>
      <c r="N57" s="13"/>
      <c r="O57" s="13"/>
      <c r="P57" s="17">
        <v>1</v>
      </c>
      <c r="Q57" s="49">
        <v>9600000</v>
      </c>
      <c r="R57" s="17">
        <v>1</v>
      </c>
      <c r="S57" s="49">
        <v>6000000</v>
      </c>
      <c r="T57" s="17">
        <v>1</v>
      </c>
      <c r="U57" s="49">
        <v>5400000</v>
      </c>
      <c r="V57" s="17">
        <v>1</v>
      </c>
      <c r="W57" s="49">
        <v>3400000</v>
      </c>
      <c r="X57" s="17">
        <v>1</v>
      </c>
      <c r="Y57" s="339">
        <f t="shared" si="6"/>
        <v>24400000</v>
      </c>
      <c r="Z57" s="13"/>
      <c r="AA57" s="17"/>
      <c r="AB57" s="13"/>
      <c r="AC57" s="17"/>
      <c r="AD57" s="13"/>
      <c r="AE57" s="13"/>
      <c r="AF57" s="13"/>
      <c r="AG57" s="17"/>
      <c r="AH57" s="13"/>
      <c r="AI57" s="17"/>
      <c r="AJ57" s="13"/>
      <c r="AK57" s="13"/>
      <c r="AL57" s="13"/>
      <c r="AM57" s="17"/>
      <c r="AN57" s="13"/>
      <c r="AO57" s="17"/>
      <c r="AP57" s="13"/>
      <c r="AQ57" s="41"/>
      <c r="AR57" s="13"/>
      <c r="AS57" s="17"/>
      <c r="AT57" s="13"/>
      <c r="AU57" s="17"/>
      <c r="AV57" s="13"/>
      <c r="AW57" s="13"/>
      <c r="AX57" s="13"/>
      <c r="AY57" s="13" t="s">
        <v>437</v>
      </c>
      <c r="AZ57" s="13" t="s">
        <v>495</v>
      </c>
      <c r="BA57" s="13" t="s">
        <v>496</v>
      </c>
      <c r="BB57" s="13" t="s">
        <v>440</v>
      </c>
      <c r="BC57" s="13" t="s">
        <v>450</v>
      </c>
      <c r="BD57" s="13" t="s">
        <v>497</v>
      </c>
      <c r="BE57" s="13" t="s">
        <v>498</v>
      </c>
      <c r="BF57" s="13">
        <v>3693777</v>
      </c>
      <c r="BG57" s="343" t="s">
        <v>499</v>
      </c>
      <c r="BH57" s="4"/>
      <c r="BI57" s="4"/>
      <c r="BJ57" s="4"/>
    </row>
    <row r="58" spans="1:62" customFormat="1" ht="409.5" hidden="1" x14ac:dyDescent="0.35">
      <c r="A58" s="13" t="s">
        <v>500</v>
      </c>
      <c r="B58" s="13" t="s">
        <v>77</v>
      </c>
      <c r="C58" s="13"/>
      <c r="D58" s="13" t="s">
        <v>501</v>
      </c>
      <c r="E58" s="13"/>
      <c r="F58" s="13" t="s">
        <v>260</v>
      </c>
      <c r="G58" s="13" t="s">
        <v>433</v>
      </c>
      <c r="H58" s="15">
        <v>44197</v>
      </c>
      <c r="I58" s="15">
        <v>45473</v>
      </c>
      <c r="J58" s="13" t="s">
        <v>502</v>
      </c>
      <c r="K58" s="13" t="s">
        <v>503</v>
      </c>
      <c r="L58" s="13" t="s">
        <v>504</v>
      </c>
      <c r="M58" s="13" t="s">
        <v>59</v>
      </c>
      <c r="N58" s="13"/>
      <c r="O58" s="13"/>
      <c r="P58" s="17">
        <v>1</v>
      </c>
      <c r="Q58" s="49">
        <v>14900000</v>
      </c>
      <c r="R58" s="17">
        <v>1</v>
      </c>
      <c r="S58" s="49">
        <v>21300000</v>
      </c>
      <c r="T58" s="17">
        <v>1</v>
      </c>
      <c r="U58" s="49">
        <v>12500000</v>
      </c>
      <c r="V58" s="17">
        <v>1</v>
      </c>
      <c r="W58" s="49">
        <v>12100000</v>
      </c>
      <c r="X58" s="17">
        <v>1</v>
      </c>
      <c r="Y58" s="339">
        <f t="shared" si="6"/>
        <v>60800000</v>
      </c>
      <c r="Z58" s="13"/>
      <c r="AA58" s="17"/>
      <c r="AB58" s="13"/>
      <c r="AC58" s="17"/>
      <c r="AD58" s="13"/>
      <c r="AE58" s="13"/>
      <c r="AF58" s="13"/>
      <c r="AG58" s="17"/>
      <c r="AH58" s="13"/>
      <c r="AI58" s="17"/>
      <c r="AJ58" s="13"/>
      <c r="AK58" s="13"/>
      <c r="AL58" s="13"/>
      <c r="AM58" s="17"/>
      <c r="AN58" s="13"/>
      <c r="AO58" s="17"/>
      <c r="AP58" s="13"/>
      <c r="AQ58" s="41"/>
      <c r="AR58" s="13"/>
      <c r="AS58" s="17"/>
      <c r="AT58" s="13"/>
      <c r="AU58" s="17"/>
      <c r="AV58" s="13"/>
      <c r="AW58" s="13"/>
      <c r="AX58" s="13"/>
      <c r="AY58" s="13" t="s">
        <v>437</v>
      </c>
      <c r="AZ58" s="13" t="s">
        <v>505</v>
      </c>
      <c r="BA58" s="13" t="s">
        <v>506</v>
      </c>
      <c r="BB58" s="13" t="s">
        <v>440</v>
      </c>
      <c r="BC58" s="13" t="s">
        <v>450</v>
      </c>
      <c r="BD58" s="13" t="s">
        <v>507</v>
      </c>
      <c r="BE58" s="13" t="s">
        <v>508</v>
      </c>
      <c r="BF58" s="13">
        <v>3693777</v>
      </c>
      <c r="BG58" s="343" t="s">
        <v>509</v>
      </c>
      <c r="BH58" s="4"/>
      <c r="BI58" s="4"/>
      <c r="BJ58" s="4"/>
    </row>
    <row r="59" spans="1:62" customFormat="1" ht="409.5" hidden="1" x14ac:dyDescent="0.35">
      <c r="A59" s="13" t="s">
        <v>510</v>
      </c>
      <c r="B59" s="13" t="s">
        <v>77</v>
      </c>
      <c r="C59" s="13"/>
      <c r="D59" s="41" t="s">
        <v>511</v>
      </c>
      <c r="E59" s="13"/>
      <c r="F59" s="13" t="s">
        <v>260</v>
      </c>
      <c r="G59" s="13" t="s">
        <v>433</v>
      </c>
      <c r="H59" s="15">
        <v>44197</v>
      </c>
      <c r="I59" s="15">
        <v>45473</v>
      </c>
      <c r="J59" s="13" t="s">
        <v>512</v>
      </c>
      <c r="K59" s="13" t="s">
        <v>513</v>
      </c>
      <c r="L59" s="13" t="s">
        <v>436</v>
      </c>
      <c r="M59" s="13" t="s">
        <v>59</v>
      </c>
      <c r="N59" s="13"/>
      <c r="O59" s="13"/>
      <c r="P59" s="17">
        <v>1</v>
      </c>
      <c r="Q59" s="49">
        <v>585000</v>
      </c>
      <c r="R59" s="17">
        <v>1</v>
      </c>
      <c r="S59" s="49">
        <v>585000</v>
      </c>
      <c r="T59" s="17">
        <v>1</v>
      </c>
      <c r="U59" s="49">
        <v>585000</v>
      </c>
      <c r="V59" s="17">
        <v>1</v>
      </c>
      <c r="W59" s="49">
        <v>585000</v>
      </c>
      <c r="X59" s="17">
        <v>1</v>
      </c>
      <c r="Y59" s="339">
        <f t="shared" si="6"/>
        <v>2340000</v>
      </c>
      <c r="Z59" s="13"/>
      <c r="AA59" s="17"/>
      <c r="AB59" s="13"/>
      <c r="AC59" s="17"/>
      <c r="AD59" s="13"/>
      <c r="AE59" s="13"/>
      <c r="AF59" s="13"/>
      <c r="AG59" s="17"/>
      <c r="AH59" s="13"/>
      <c r="AI59" s="17"/>
      <c r="AJ59" s="13"/>
      <c r="AK59" s="13"/>
      <c r="AL59" s="13"/>
      <c r="AM59" s="17"/>
      <c r="AN59" s="13"/>
      <c r="AO59" s="17"/>
      <c r="AP59" s="13"/>
      <c r="AQ59" s="41"/>
      <c r="AR59" s="13"/>
      <c r="AS59" s="17"/>
      <c r="AT59" s="13"/>
      <c r="AU59" s="17"/>
      <c r="AV59" s="13"/>
      <c r="AW59" s="13"/>
      <c r="AX59" s="13"/>
      <c r="AY59" s="13" t="s">
        <v>437</v>
      </c>
      <c r="AZ59" s="13" t="s">
        <v>514</v>
      </c>
      <c r="BA59" s="13" t="s">
        <v>506</v>
      </c>
      <c r="BB59" s="13" t="s">
        <v>440</v>
      </c>
      <c r="BC59" s="13" t="s">
        <v>450</v>
      </c>
      <c r="BD59" s="13" t="s">
        <v>515</v>
      </c>
      <c r="BE59" s="13" t="s">
        <v>516</v>
      </c>
      <c r="BF59" s="13">
        <v>3693777</v>
      </c>
      <c r="BG59" s="343" t="s">
        <v>517</v>
      </c>
      <c r="BH59" s="4"/>
      <c r="BI59" s="4"/>
      <c r="BJ59" s="4"/>
    </row>
    <row r="60" spans="1:62" customFormat="1" ht="186" hidden="1" x14ac:dyDescent="0.35">
      <c r="A60" s="13" t="s">
        <v>518</v>
      </c>
      <c r="B60" s="13" t="s">
        <v>77</v>
      </c>
      <c r="C60" s="13"/>
      <c r="D60" s="13" t="s">
        <v>519</v>
      </c>
      <c r="E60" s="13"/>
      <c r="F60" s="13" t="s">
        <v>260</v>
      </c>
      <c r="G60" s="13" t="s">
        <v>433</v>
      </c>
      <c r="H60" s="15">
        <v>44197</v>
      </c>
      <c r="I60" s="15">
        <v>45473</v>
      </c>
      <c r="J60" s="13" t="s">
        <v>520</v>
      </c>
      <c r="K60" s="13" t="s">
        <v>521</v>
      </c>
      <c r="L60" s="13" t="s">
        <v>109</v>
      </c>
      <c r="M60" s="13" t="s">
        <v>59</v>
      </c>
      <c r="N60" s="13"/>
      <c r="O60" s="13"/>
      <c r="P60" s="17">
        <v>1</v>
      </c>
      <c r="Q60" s="49">
        <v>4000000</v>
      </c>
      <c r="R60" s="17">
        <v>1</v>
      </c>
      <c r="S60" s="49">
        <v>4000000</v>
      </c>
      <c r="T60" s="17">
        <v>1</v>
      </c>
      <c r="U60" s="49">
        <v>4000000</v>
      </c>
      <c r="V60" s="17">
        <v>1</v>
      </c>
      <c r="W60" s="49">
        <v>2000000</v>
      </c>
      <c r="X60" s="17">
        <v>1</v>
      </c>
      <c r="Y60" s="339">
        <f t="shared" si="6"/>
        <v>14000000</v>
      </c>
      <c r="Z60" s="13"/>
      <c r="AA60" s="17"/>
      <c r="AB60" s="13"/>
      <c r="AC60" s="17"/>
      <c r="AD60" s="13"/>
      <c r="AE60" s="13"/>
      <c r="AF60" s="13"/>
      <c r="AG60" s="17"/>
      <c r="AH60" s="13"/>
      <c r="AI60" s="17"/>
      <c r="AJ60" s="13"/>
      <c r="AK60" s="13"/>
      <c r="AL60" s="13"/>
      <c r="AM60" s="17"/>
      <c r="AN60" s="13"/>
      <c r="AO60" s="17"/>
      <c r="AP60" s="13"/>
      <c r="AQ60" s="41"/>
      <c r="AR60" s="13"/>
      <c r="AS60" s="17"/>
      <c r="AT60" s="13"/>
      <c r="AU60" s="17"/>
      <c r="AV60" s="13"/>
      <c r="AW60" s="13"/>
      <c r="AX60" s="13"/>
      <c r="AY60" s="13" t="s">
        <v>522</v>
      </c>
      <c r="AZ60" s="13" t="s">
        <v>523</v>
      </c>
      <c r="BA60" s="13" t="s">
        <v>524</v>
      </c>
      <c r="BB60" s="13" t="s">
        <v>440</v>
      </c>
      <c r="BC60" s="13" t="s">
        <v>450</v>
      </c>
      <c r="BD60" s="13" t="s">
        <v>525</v>
      </c>
      <c r="BE60" s="13" t="s">
        <v>526</v>
      </c>
      <c r="BF60" s="13"/>
      <c r="BG60" s="366" t="s">
        <v>527</v>
      </c>
      <c r="BH60" s="4"/>
      <c r="BI60" s="4"/>
      <c r="BJ60" s="4"/>
    </row>
    <row r="61" spans="1:62" customFormat="1" ht="124" hidden="1" x14ac:dyDescent="0.35">
      <c r="A61" s="13" t="s">
        <v>528</v>
      </c>
      <c r="B61" s="13" t="s">
        <v>77</v>
      </c>
      <c r="C61" s="13"/>
      <c r="D61" s="13" t="s">
        <v>529</v>
      </c>
      <c r="E61" s="13"/>
      <c r="F61" s="13" t="s">
        <v>260</v>
      </c>
      <c r="G61" s="13" t="s">
        <v>433</v>
      </c>
      <c r="H61" s="15">
        <v>44197</v>
      </c>
      <c r="I61" s="15">
        <v>45473</v>
      </c>
      <c r="J61" s="13" t="s">
        <v>530</v>
      </c>
      <c r="K61" s="13" t="s">
        <v>531</v>
      </c>
      <c r="L61" s="13" t="s">
        <v>109</v>
      </c>
      <c r="M61" s="13" t="s">
        <v>59</v>
      </c>
      <c r="N61" s="13"/>
      <c r="O61" s="13"/>
      <c r="P61" s="17">
        <v>1</v>
      </c>
      <c r="Q61" s="49">
        <v>1000000</v>
      </c>
      <c r="R61" s="17">
        <v>1</v>
      </c>
      <c r="S61" s="49">
        <v>1000000</v>
      </c>
      <c r="T61" s="17">
        <v>1</v>
      </c>
      <c r="U61" s="49">
        <v>1000000</v>
      </c>
      <c r="V61" s="17">
        <v>1</v>
      </c>
      <c r="W61" s="49">
        <v>500000</v>
      </c>
      <c r="X61" s="17">
        <v>1</v>
      </c>
      <c r="Y61" s="339">
        <f t="shared" si="6"/>
        <v>3500000</v>
      </c>
      <c r="Z61" s="13"/>
      <c r="AA61" s="17"/>
      <c r="AB61" s="13"/>
      <c r="AC61" s="17"/>
      <c r="AD61" s="13"/>
      <c r="AE61" s="13"/>
      <c r="AF61" s="13"/>
      <c r="AG61" s="17"/>
      <c r="AH61" s="13"/>
      <c r="AI61" s="17"/>
      <c r="AJ61" s="13"/>
      <c r="AK61" s="13"/>
      <c r="AL61" s="13"/>
      <c r="AM61" s="17"/>
      <c r="AN61" s="13"/>
      <c r="AO61" s="17"/>
      <c r="AP61" s="13"/>
      <c r="AQ61" s="41"/>
      <c r="AR61" s="13"/>
      <c r="AS61" s="17"/>
      <c r="AT61" s="13"/>
      <c r="AU61" s="17"/>
      <c r="AV61" s="13"/>
      <c r="AW61" s="13"/>
      <c r="AX61" s="13"/>
      <c r="AY61" s="13" t="s">
        <v>522</v>
      </c>
      <c r="AZ61" s="13" t="s">
        <v>532</v>
      </c>
      <c r="BA61" s="13" t="s">
        <v>524</v>
      </c>
      <c r="BB61" s="13" t="s">
        <v>440</v>
      </c>
      <c r="BC61" s="13" t="s">
        <v>450</v>
      </c>
      <c r="BD61" s="13" t="s">
        <v>525</v>
      </c>
      <c r="BE61" s="13" t="s">
        <v>526</v>
      </c>
      <c r="BF61" s="13"/>
      <c r="BG61" s="366" t="s">
        <v>527</v>
      </c>
      <c r="BH61" s="4"/>
      <c r="BI61" s="4"/>
      <c r="BJ61" s="4"/>
    </row>
    <row r="62" spans="1:62" customFormat="1" ht="186" hidden="1" x14ac:dyDescent="0.35">
      <c r="A62" s="13" t="s">
        <v>533</v>
      </c>
      <c r="B62" s="13" t="s">
        <v>77</v>
      </c>
      <c r="C62" s="13"/>
      <c r="D62" s="13" t="s">
        <v>534</v>
      </c>
      <c r="E62" s="13"/>
      <c r="F62" s="13" t="s">
        <v>260</v>
      </c>
      <c r="G62" s="13" t="s">
        <v>433</v>
      </c>
      <c r="H62" s="15">
        <v>44197</v>
      </c>
      <c r="I62" s="15">
        <v>45473</v>
      </c>
      <c r="J62" s="13" t="s">
        <v>535</v>
      </c>
      <c r="K62" s="13" t="s">
        <v>536</v>
      </c>
      <c r="L62" s="13" t="s">
        <v>436</v>
      </c>
      <c r="M62" s="13" t="s">
        <v>59</v>
      </c>
      <c r="N62" s="13"/>
      <c r="O62" s="13">
        <v>0</v>
      </c>
      <c r="P62" s="17">
        <v>1</v>
      </c>
      <c r="Q62" s="337">
        <v>200000</v>
      </c>
      <c r="R62" s="17">
        <v>1</v>
      </c>
      <c r="S62" s="337">
        <v>200000</v>
      </c>
      <c r="T62" s="17">
        <v>1</v>
      </c>
      <c r="U62" s="337">
        <v>200000</v>
      </c>
      <c r="V62" s="17">
        <v>1</v>
      </c>
      <c r="W62" s="49">
        <v>200000</v>
      </c>
      <c r="X62" s="17">
        <v>1</v>
      </c>
      <c r="Y62" s="339">
        <f t="shared" si="6"/>
        <v>800000</v>
      </c>
      <c r="Z62" s="13"/>
      <c r="AA62" s="17"/>
      <c r="AB62" s="13"/>
      <c r="AC62" s="17"/>
      <c r="AD62" s="13"/>
      <c r="AE62" s="13"/>
      <c r="AF62" s="13"/>
      <c r="AG62" s="17"/>
      <c r="AH62" s="13"/>
      <c r="AI62" s="17"/>
      <c r="AJ62" s="13"/>
      <c r="AK62" s="13"/>
      <c r="AL62" s="13"/>
      <c r="AM62" s="17"/>
      <c r="AN62" s="13"/>
      <c r="AO62" s="17"/>
      <c r="AP62" s="13"/>
      <c r="AQ62" s="41"/>
      <c r="AR62" s="13"/>
      <c r="AS62" s="17"/>
      <c r="AT62" s="13"/>
      <c r="AU62" s="17"/>
      <c r="AV62" s="13"/>
      <c r="AW62" s="13"/>
      <c r="AX62" s="13"/>
      <c r="AY62" s="13" t="s">
        <v>522</v>
      </c>
      <c r="AZ62" s="13" t="s">
        <v>537</v>
      </c>
      <c r="BA62" s="13" t="s">
        <v>538</v>
      </c>
      <c r="BB62" s="13" t="s">
        <v>440</v>
      </c>
      <c r="BC62" s="13" t="s">
        <v>450</v>
      </c>
      <c r="BD62" s="13" t="s">
        <v>539</v>
      </c>
      <c r="BE62" s="13" t="s">
        <v>540</v>
      </c>
      <c r="BF62" s="13" t="s">
        <v>541</v>
      </c>
      <c r="BG62" s="343" t="s">
        <v>542</v>
      </c>
      <c r="BH62" s="4"/>
      <c r="BI62" s="4"/>
      <c r="BJ62" s="4"/>
    </row>
    <row r="63" spans="1:62" customFormat="1" ht="409.5" hidden="1" x14ac:dyDescent="0.35">
      <c r="A63" s="378" t="s">
        <v>543</v>
      </c>
      <c r="B63" s="334" t="s">
        <v>52</v>
      </c>
      <c r="C63" s="334"/>
      <c r="D63" s="334" t="s">
        <v>544</v>
      </c>
      <c r="E63" s="378"/>
      <c r="F63" s="334" t="s">
        <v>545</v>
      </c>
      <c r="G63" s="334" t="s">
        <v>546</v>
      </c>
      <c r="H63" s="336">
        <v>44197</v>
      </c>
      <c r="I63" s="336">
        <v>45442</v>
      </c>
      <c r="J63" s="334" t="s">
        <v>547</v>
      </c>
      <c r="K63" s="334" t="s">
        <v>548</v>
      </c>
      <c r="L63" s="334" t="s">
        <v>549</v>
      </c>
      <c r="M63" s="334" t="s">
        <v>59</v>
      </c>
      <c r="N63" s="338">
        <v>0</v>
      </c>
      <c r="O63" s="379">
        <v>0</v>
      </c>
      <c r="P63" s="338">
        <v>1</v>
      </c>
      <c r="Q63" s="379">
        <v>193976640</v>
      </c>
      <c r="R63" s="338">
        <v>1</v>
      </c>
      <c r="S63" s="379">
        <v>201735720</v>
      </c>
      <c r="T63" s="338">
        <v>1</v>
      </c>
      <c r="U63" s="379">
        <v>209805120</v>
      </c>
      <c r="V63" s="338">
        <v>1</v>
      </c>
      <c r="W63" s="49">
        <v>218197320</v>
      </c>
      <c r="X63" s="338">
        <v>1</v>
      </c>
      <c r="Y63" s="379">
        <f t="shared" si="6"/>
        <v>823714800</v>
      </c>
      <c r="Z63" s="380"/>
      <c r="AA63" s="381"/>
      <c r="AB63" s="334"/>
      <c r="AC63" s="338"/>
      <c r="AD63" s="334"/>
      <c r="AE63" s="334"/>
      <c r="AF63" s="380"/>
      <c r="AG63" s="381"/>
      <c r="AH63" s="338"/>
      <c r="AI63" s="338"/>
      <c r="AJ63" s="334"/>
      <c r="AK63" s="334"/>
      <c r="AL63" s="23"/>
      <c r="AM63" s="106"/>
      <c r="AN63" s="17"/>
      <c r="AO63" s="17"/>
      <c r="AP63" s="77"/>
      <c r="AQ63" s="382"/>
      <c r="AR63" s="380"/>
      <c r="AS63" s="381"/>
      <c r="AT63" s="17"/>
      <c r="AU63" s="338"/>
      <c r="AV63" s="334"/>
      <c r="AW63" s="334"/>
      <c r="AX63" s="334"/>
      <c r="AY63" s="334" t="s">
        <v>550</v>
      </c>
      <c r="AZ63" s="334" t="s">
        <v>551</v>
      </c>
      <c r="BA63" s="334" t="s">
        <v>552</v>
      </c>
      <c r="BB63" s="334" t="s">
        <v>553</v>
      </c>
      <c r="BC63" s="334" t="s">
        <v>554</v>
      </c>
      <c r="BD63" s="113" t="s">
        <v>555</v>
      </c>
      <c r="BE63" s="383" t="s">
        <v>556</v>
      </c>
      <c r="BF63" s="384">
        <v>3241000</v>
      </c>
      <c r="BG63" s="385" t="s">
        <v>557</v>
      </c>
      <c r="BH63" s="114"/>
      <c r="BI63" s="114"/>
      <c r="BJ63" s="114"/>
    </row>
    <row r="64" spans="1:62" customFormat="1" ht="409.5" hidden="1" x14ac:dyDescent="0.35">
      <c r="A64" s="115" t="s">
        <v>558</v>
      </c>
      <c r="B64" s="41" t="s">
        <v>52</v>
      </c>
      <c r="C64" s="41"/>
      <c r="D64" s="41" t="s">
        <v>559</v>
      </c>
      <c r="E64" s="115"/>
      <c r="F64" s="41" t="s">
        <v>545</v>
      </c>
      <c r="G64" s="41" t="s">
        <v>546</v>
      </c>
      <c r="H64" s="116">
        <v>44197</v>
      </c>
      <c r="I64" s="116">
        <v>45442</v>
      </c>
      <c r="J64" s="41" t="s">
        <v>560</v>
      </c>
      <c r="K64" s="41" t="s">
        <v>561</v>
      </c>
      <c r="L64" s="41" t="s">
        <v>562</v>
      </c>
      <c r="M64" s="41" t="s">
        <v>59</v>
      </c>
      <c r="N64" s="40">
        <v>0</v>
      </c>
      <c r="O64" s="386">
        <v>0</v>
      </c>
      <c r="P64" s="40">
        <v>1</v>
      </c>
      <c r="Q64" s="386">
        <v>68810251</v>
      </c>
      <c r="R64" s="40">
        <v>1</v>
      </c>
      <c r="S64" s="386">
        <v>75819718</v>
      </c>
      <c r="T64" s="40">
        <v>1</v>
      </c>
      <c r="U64" s="386">
        <v>83551300</v>
      </c>
      <c r="V64" s="40">
        <v>1</v>
      </c>
      <c r="W64" s="69">
        <v>45595989</v>
      </c>
      <c r="X64" s="40">
        <v>1</v>
      </c>
      <c r="Y64" s="386">
        <f t="shared" si="6"/>
        <v>273777258</v>
      </c>
      <c r="Z64" s="117"/>
      <c r="AA64" s="118"/>
      <c r="AB64" s="41"/>
      <c r="AC64" s="40"/>
      <c r="AD64" s="41"/>
      <c r="AE64" s="41"/>
      <c r="AF64" s="117"/>
      <c r="AG64" s="118"/>
      <c r="AH64" s="40"/>
      <c r="AI64" s="40"/>
      <c r="AJ64" s="41"/>
      <c r="AK64" s="41"/>
      <c r="AL64" s="117"/>
      <c r="AM64" s="118"/>
      <c r="AN64" s="40"/>
      <c r="AO64" s="40"/>
      <c r="AP64" s="387"/>
      <c r="AQ64" s="119"/>
      <c r="AR64" s="117"/>
      <c r="AS64" s="118"/>
      <c r="AT64" s="40"/>
      <c r="AU64" s="40"/>
      <c r="AV64" s="41"/>
      <c r="AW64" s="41"/>
      <c r="AX64" s="41"/>
      <c r="AY64" s="41" t="s">
        <v>550</v>
      </c>
      <c r="AZ64" s="41" t="s">
        <v>551</v>
      </c>
      <c r="BA64" s="41" t="s">
        <v>552</v>
      </c>
      <c r="BB64" s="41" t="s">
        <v>553</v>
      </c>
      <c r="BC64" s="41" t="s">
        <v>554</v>
      </c>
      <c r="BD64" s="388" t="s">
        <v>555</v>
      </c>
      <c r="BE64" s="120" t="s">
        <v>556</v>
      </c>
      <c r="BF64" s="121">
        <v>3241000</v>
      </c>
      <c r="BG64" s="389" t="s">
        <v>557</v>
      </c>
      <c r="BH64" s="122"/>
      <c r="BI64" s="122"/>
      <c r="BJ64" s="122"/>
    </row>
    <row r="65" spans="1:62" customFormat="1" ht="409.5" hidden="1" x14ac:dyDescent="0.35">
      <c r="A65" s="123" t="s">
        <v>563</v>
      </c>
      <c r="B65" s="13" t="s">
        <v>52</v>
      </c>
      <c r="C65" s="13"/>
      <c r="D65" s="13" t="s">
        <v>564</v>
      </c>
      <c r="E65" s="123"/>
      <c r="F65" s="13" t="s">
        <v>545</v>
      </c>
      <c r="G65" s="13" t="s">
        <v>546</v>
      </c>
      <c r="H65" s="15">
        <v>44197</v>
      </c>
      <c r="I65" s="15">
        <v>45442</v>
      </c>
      <c r="J65" s="13" t="s">
        <v>565</v>
      </c>
      <c r="K65" s="13" t="s">
        <v>566</v>
      </c>
      <c r="L65" s="13" t="s">
        <v>567</v>
      </c>
      <c r="M65" s="13" t="s">
        <v>59</v>
      </c>
      <c r="N65" s="124">
        <v>0</v>
      </c>
      <c r="O65" s="379">
        <v>0</v>
      </c>
      <c r="P65" s="124">
        <v>2</v>
      </c>
      <c r="Q65" s="379">
        <v>39600000</v>
      </c>
      <c r="R65" s="124">
        <v>2</v>
      </c>
      <c r="S65" s="379">
        <v>40788000</v>
      </c>
      <c r="T65" s="124">
        <v>2</v>
      </c>
      <c r="U65" s="379">
        <v>42011640</v>
      </c>
      <c r="V65" s="124">
        <v>1</v>
      </c>
      <c r="W65" s="379">
        <v>21635992</v>
      </c>
      <c r="X65" s="124">
        <v>7</v>
      </c>
      <c r="Y65" s="379">
        <f t="shared" si="6"/>
        <v>144035632</v>
      </c>
      <c r="Z65" s="23"/>
      <c r="AA65" s="106"/>
      <c r="AB65" s="13"/>
      <c r="AC65" s="17"/>
      <c r="AD65" s="13"/>
      <c r="AE65" s="13"/>
      <c r="AF65" s="23"/>
      <c r="AG65" s="106"/>
      <c r="AH65" s="125"/>
      <c r="AI65" s="17"/>
      <c r="AJ65" s="13"/>
      <c r="AK65" s="13"/>
      <c r="AL65" s="23"/>
      <c r="AM65" s="106"/>
      <c r="AN65" s="125"/>
      <c r="AO65" s="17"/>
      <c r="AP65" s="387"/>
      <c r="AQ65" s="119"/>
      <c r="AR65" s="23"/>
      <c r="AS65" s="106"/>
      <c r="AT65" s="125"/>
      <c r="AU65" s="17"/>
      <c r="AV65" s="13"/>
      <c r="AW65" s="13"/>
      <c r="AX65" s="13"/>
      <c r="AY65" s="13" t="s">
        <v>550</v>
      </c>
      <c r="AZ65" s="13" t="s">
        <v>551</v>
      </c>
      <c r="BA65" s="13" t="s">
        <v>552</v>
      </c>
      <c r="BB65" s="13" t="s">
        <v>553</v>
      </c>
      <c r="BC65" s="13" t="s">
        <v>554</v>
      </c>
      <c r="BD65" s="390" t="s">
        <v>555</v>
      </c>
      <c r="BE65" s="126" t="s">
        <v>556</v>
      </c>
      <c r="BF65" s="127">
        <v>3241000</v>
      </c>
      <c r="BG65" s="391" t="s">
        <v>557</v>
      </c>
      <c r="BH65" s="114"/>
      <c r="BI65" s="114"/>
      <c r="BJ65" s="114"/>
    </row>
    <row r="66" spans="1:62" customFormat="1" ht="409.5" hidden="1" x14ac:dyDescent="0.35">
      <c r="A66" s="123" t="s">
        <v>568</v>
      </c>
      <c r="B66" s="13" t="s">
        <v>52</v>
      </c>
      <c r="C66" s="13"/>
      <c r="D66" s="13" t="s">
        <v>569</v>
      </c>
      <c r="E66" s="123"/>
      <c r="F66" s="13" t="s">
        <v>570</v>
      </c>
      <c r="G66" s="13" t="s">
        <v>546</v>
      </c>
      <c r="H66" s="15">
        <v>44197</v>
      </c>
      <c r="I66" s="15">
        <v>44560</v>
      </c>
      <c r="J66" s="13" t="s">
        <v>571</v>
      </c>
      <c r="K66" s="13" t="s">
        <v>572</v>
      </c>
      <c r="L66" s="13" t="s">
        <v>573</v>
      </c>
      <c r="M66" s="13" t="s">
        <v>59</v>
      </c>
      <c r="N66" s="124">
        <v>0</v>
      </c>
      <c r="O66" s="379">
        <v>0</v>
      </c>
      <c r="P66" s="124">
        <v>1</v>
      </c>
      <c r="Q66" s="379">
        <v>45561156</v>
      </c>
      <c r="R66" s="124">
        <v>0</v>
      </c>
      <c r="S66" s="379">
        <v>0</v>
      </c>
      <c r="T66" s="124">
        <v>0</v>
      </c>
      <c r="U66" s="379">
        <v>0</v>
      </c>
      <c r="V66" s="124">
        <v>0</v>
      </c>
      <c r="W66" s="379">
        <v>0</v>
      </c>
      <c r="X66" s="124">
        <v>1</v>
      </c>
      <c r="Y66" s="379">
        <f t="shared" si="6"/>
        <v>45561156</v>
      </c>
      <c r="Z66" s="23"/>
      <c r="AA66" s="106"/>
      <c r="AB66" s="13"/>
      <c r="AC66" s="17"/>
      <c r="AD66" s="13"/>
      <c r="AE66" s="13"/>
      <c r="AF66" s="23"/>
      <c r="AG66" s="106"/>
      <c r="AH66" s="13"/>
      <c r="AI66" s="17"/>
      <c r="AJ66" s="13"/>
      <c r="AK66" s="13"/>
      <c r="AL66" s="23"/>
      <c r="AM66" s="106"/>
      <c r="AN66" s="13"/>
      <c r="AO66" s="17"/>
      <c r="AP66" s="387"/>
      <c r="AQ66" s="119"/>
      <c r="AR66" s="23"/>
      <c r="AS66" s="106"/>
      <c r="AT66" s="13"/>
      <c r="AU66" s="17"/>
      <c r="AV66" s="13"/>
      <c r="AW66" s="123"/>
      <c r="AX66" s="13"/>
      <c r="AY66" s="13" t="s">
        <v>574</v>
      </c>
      <c r="AZ66" s="13" t="s">
        <v>575</v>
      </c>
      <c r="BA66" s="13" t="s">
        <v>576</v>
      </c>
      <c r="BB66" s="13" t="s">
        <v>553</v>
      </c>
      <c r="BC66" s="13" t="s">
        <v>554</v>
      </c>
      <c r="BD66" s="390" t="s">
        <v>577</v>
      </c>
      <c r="BE66" s="126" t="s">
        <v>578</v>
      </c>
      <c r="BF66" s="127">
        <v>3241000</v>
      </c>
      <c r="BG66" s="391" t="s">
        <v>579</v>
      </c>
      <c r="BH66" s="114"/>
      <c r="BI66" s="114"/>
      <c r="BJ66" s="114"/>
    </row>
    <row r="67" spans="1:62" customFormat="1" ht="201.5" hidden="1" x14ac:dyDescent="0.35">
      <c r="A67" s="123" t="s">
        <v>580</v>
      </c>
      <c r="B67" s="13" t="s">
        <v>52</v>
      </c>
      <c r="C67" s="13"/>
      <c r="D67" s="13" t="s">
        <v>581</v>
      </c>
      <c r="E67" s="123"/>
      <c r="F67" s="13" t="s">
        <v>582</v>
      </c>
      <c r="G67" s="13" t="s">
        <v>546</v>
      </c>
      <c r="H67" s="15">
        <v>44197</v>
      </c>
      <c r="I67" s="15">
        <v>45442</v>
      </c>
      <c r="J67" s="13" t="s">
        <v>583</v>
      </c>
      <c r="K67" s="13" t="s">
        <v>584</v>
      </c>
      <c r="L67" s="13" t="s">
        <v>585</v>
      </c>
      <c r="M67" s="13" t="s">
        <v>59</v>
      </c>
      <c r="N67" s="17">
        <v>0</v>
      </c>
      <c r="O67" s="379">
        <v>0</v>
      </c>
      <c r="P67" s="17">
        <v>1</v>
      </c>
      <c r="Q67" s="379">
        <v>688653622.5</v>
      </c>
      <c r="R67" s="17">
        <v>1</v>
      </c>
      <c r="S67" s="379">
        <v>1432399534.8</v>
      </c>
      <c r="T67" s="17">
        <v>1</v>
      </c>
      <c r="U67" s="379">
        <v>2234543274.2880001</v>
      </c>
      <c r="V67" s="17">
        <v>1</v>
      </c>
      <c r="W67" s="379">
        <v>3098566673.6793599</v>
      </c>
      <c r="X67" s="17">
        <v>1</v>
      </c>
      <c r="Y67" s="379">
        <f t="shared" si="6"/>
        <v>7454163105.2673607</v>
      </c>
      <c r="Z67" s="23"/>
      <c r="AA67" s="106"/>
      <c r="AB67" s="13"/>
      <c r="AC67" s="17"/>
      <c r="AD67" s="13"/>
      <c r="AE67" s="13"/>
      <c r="AF67" s="23"/>
      <c r="AG67" s="106"/>
      <c r="AH67" s="13"/>
      <c r="AI67" s="17"/>
      <c r="AJ67" s="13"/>
      <c r="AK67" s="13"/>
      <c r="AL67" s="23"/>
      <c r="AM67" s="106"/>
      <c r="AN67" s="13"/>
      <c r="AO67" s="17"/>
      <c r="AP67" s="387"/>
      <c r="AQ67" s="119"/>
      <c r="AR67" s="23"/>
      <c r="AS67" s="106"/>
      <c r="AT67" s="13"/>
      <c r="AU67" s="17"/>
      <c r="AV67" s="13"/>
      <c r="AW67" s="13"/>
      <c r="AX67" s="13"/>
      <c r="AY67" s="13" t="s">
        <v>574</v>
      </c>
      <c r="AZ67" s="13" t="s">
        <v>586</v>
      </c>
      <c r="BA67" s="13" t="s">
        <v>576</v>
      </c>
      <c r="BB67" s="13" t="s">
        <v>553</v>
      </c>
      <c r="BC67" s="13" t="s">
        <v>554</v>
      </c>
      <c r="BD67" s="390" t="s">
        <v>577</v>
      </c>
      <c r="BE67" s="126" t="s">
        <v>578</v>
      </c>
      <c r="BF67" s="127">
        <v>3241000</v>
      </c>
      <c r="BG67" s="391" t="s">
        <v>579</v>
      </c>
      <c r="BH67" s="114"/>
      <c r="BI67" s="114"/>
      <c r="BJ67" s="114"/>
    </row>
    <row r="68" spans="1:62" customFormat="1" ht="217" hidden="1" x14ac:dyDescent="0.35">
      <c r="A68" s="123" t="s">
        <v>587</v>
      </c>
      <c r="B68" s="13" t="s">
        <v>52</v>
      </c>
      <c r="C68" s="13"/>
      <c r="D68" s="13" t="s">
        <v>588</v>
      </c>
      <c r="E68" s="123"/>
      <c r="F68" s="13" t="s">
        <v>545</v>
      </c>
      <c r="G68" s="13" t="s">
        <v>546</v>
      </c>
      <c r="H68" s="15">
        <v>44197</v>
      </c>
      <c r="I68" s="15">
        <v>45442</v>
      </c>
      <c r="J68" s="13" t="s">
        <v>589</v>
      </c>
      <c r="K68" s="13" t="s">
        <v>590</v>
      </c>
      <c r="L68" s="13" t="s">
        <v>591</v>
      </c>
      <c r="M68" s="13" t="s">
        <v>59</v>
      </c>
      <c r="N68" s="124">
        <v>0</v>
      </c>
      <c r="O68" s="379">
        <v>0</v>
      </c>
      <c r="P68" s="17">
        <v>0.25</v>
      </c>
      <c r="Q68" s="379">
        <v>13200000</v>
      </c>
      <c r="R68" s="17">
        <v>0.5</v>
      </c>
      <c r="S68" s="379">
        <v>25168000</v>
      </c>
      <c r="T68" s="17">
        <v>0.75</v>
      </c>
      <c r="U68" s="379">
        <v>30000000</v>
      </c>
      <c r="V68" s="17">
        <v>1</v>
      </c>
      <c r="W68" s="379">
        <v>13200000</v>
      </c>
      <c r="X68" s="17">
        <v>1</v>
      </c>
      <c r="Y68" s="379">
        <f t="shared" si="6"/>
        <v>81568000</v>
      </c>
      <c r="Z68" s="23"/>
      <c r="AA68" s="106"/>
      <c r="AB68" s="13"/>
      <c r="AC68" s="17"/>
      <c r="AD68" s="13"/>
      <c r="AE68" s="13"/>
      <c r="AF68" s="23"/>
      <c r="AG68" s="106"/>
      <c r="AH68" s="17"/>
      <c r="AI68" s="17"/>
      <c r="AJ68" s="13"/>
      <c r="AK68" s="13"/>
      <c r="AL68" s="23"/>
      <c r="AM68" s="106"/>
      <c r="AN68" s="17"/>
      <c r="AO68" s="17"/>
      <c r="AP68" s="387"/>
      <c r="AQ68" s="119"/>
      <c r="AR68" s="23"/>
      <c r="AS68" s="106"/>
      <c r="AT68" s="17"/>
      <c r="AU68" s="17"/>
      <c r="AV68" s="13"/>
      <c r="AW68" s="123"/>
      <c r="AX68" s="13"/>
      <c r="AY68" s="13" t="s">
        <v>574</v>
      </c>
      <c r="AZ68" s="13" t="s">
        <v>592</v>
      </c>
      <c r="BA68" s="13" t="s">
        <v>576</v>
      </c>
      <c r="BB68" s="13" t="s">
        <v>553</v>
      </c>
      <c r="BC68" s="13" t="s">
        <v>554</v>
      </c>
      <c r="BD68" s="390" t="s">
        <v>577</v>
      </c>
      <c r="BE68" s="126" t="s">
        <v>578</v>
      </c>
      <c r="BF68" s="127">
        <v>3241000</v>
      </c>
      <c r="BG68" s="391" t="s">
        <v>579</v>
      </c>
      <c r="BH68" s="114"/>
      <c r="BI68" s="114"/>
      <c r="BJ68" s="114"/>
    </row>
    <row r="69" spans="1:62" customFormat="1" ht="217" hidden="1" x14ac:dyDescent="0.35">
      <c r="A69" s="123" t="s">
        <v>593</v>
      </c>
      <c r="B69" s="13" t="s">
        <v>52</v>
      </c>
      <c r="C69" s="13"/>
      <c r="D69" s="13" t="s">
        <v>594</v>
      </c>
      <c r="E69" s="123"/>
      <c r="F69" s="13" t="s">
        <v>545</v>
      </c>
      <c r="G69" s="13" t="s">
        <v>546</v>
      </c>
      <c r="H69" s="15">
        <v>44197</v>
      </c>
      <c r="I69" s="15">
        <v>45442</v>
      </c>
      <c r="J69" s="13" t="s">
        <v>595</v>
      </c>
      <c r="K69" s="13" t="s">
        <v>596</v>
      </c>
      <c r="L69" s="13" t="s">
        <v>591</v>
      </c>
      <c r="M69" s="13" t="s">
        <v>59</v>
      </c>
      <c r="N69" s="124">
        <v>0</v>
      </c>
      <c r="O69" s="379">
        <v>0</v>
      </c>
      <c r="P69" s="124">
        <v>2</v>
      </c>
      <c r="Q69" s="379">
        <v>7870086</v>
      </c>
      <c r="R69" s="124">
        <v>2</v>
      </c>
      <c r="S69" s="379">
        <v>8106188</v>
      </c>
      <c r="T69" s="124">
        <v>2</v>
      </c>
      <c r="U69" s="379">
        <v>8349374</v>
      </c>
      <c r="V69" s="124">
        <v>1</v>
      </c>
      <c r="W69" s="379">
        <v>5233329</v>
      </c>
      <c r="X69" s="124">
        <v>7</v>
      </c>
      <c r="Y69" s="379">
        <f t="shared" si="6"/>
        <v>29558977</v>
      </c>
      <c r="Z69" s="23"/>
      <c r="AA69" s="106"/>
      <c r="AB69" s="13"/>
      <c r="AC69" s="17"/>
      <c r="AD69" s="13"/>
      <c r="AE69" s="13"/>
      <c r="AF69" s="23"/>
      <c r="AG69" s="106"/>
      <c r="AH69" s="13"/>
      <c r="AI69" s="17"/>
      <c r="AJ69" s="13"/>
      <c r="AK69" s="13"/>
      <c r="AL69" s="23"/>
      <c r="AM69" s="106"/>
      <c r="AN69" s="13"/>
      <c r="AO69" s="17"/>
      <c r="AP69" s="387"/>
      <c r="AQ69" s="119"/>
      <c r="AR69" s="23"/>
      <c r="AS69" s="106"/>
      <c r="AT69" s="13"/>
      <c r="AU69" s="17"/>
      <c r="AV69" s="13"/>
      <c r="AW69" s="123"/>
      <c r="AX69" s="13"/>
      <c r="AY69" s="13" t="s">
        <v>574</v>
      </c>
      <c r="AZ69" s="13" t="s">
        <v>592</v>
      </c>
      <c r="BA69" s="13" t="s">
        <v>576</v>
      </c>
      <c r="BB69" s="13" t="s">
        <v>553</v>
      </c>
      <c r="BC69" s="13" t="s">
        <v>554</v>
      </c>
      <c r="BD69" s="390" t="s">
        <v>577</v>
      </c>
      <c r="BE69" s="126" t="s">
        <v>578</v>
      </c>
      <c r="BF69" s="127">
        <v>3241000</v>
      </c>
      <c r="BG69" s="391" t="s">
        <v>579</v>
      </c>
      <c r="BH69" s="114"/>
      <c r="BI69" s="114"/>
      <c r="BJ69" s="114"/>
    </row>
    <row r="70" spans="1:62" customFormat="1" ht="409.5" hidden="1" x14ac:dyDescent="0.35">
      <c r="A70" s="123" t="s">
        <v>597</v>
      </c>
      <c r="B70" s="13" t="s">
        <v>52</v>
      </c>
      <c r="C70" s="13"/>
      <c r="D70" s="13" t="s">
        <v>598</v>
      </c>
      <c r="E70" s="123"/>
      <c r="F70" s="13" t="s">
        <v>545</v>
      </c>
      <c r="G70" s="13" t="s">
        <v>546</v>
      </c>
      <c r="H70" s="15">
        <v>44136</v>
      </c>
      <c r="I70" s="15">
        <v>45442</v>
      </c>
      <c r="J70" s="13" t="s">
        <v>599</v>
      </c>
      <c r="K70" s="13" t="s">
        <v>129</v>
      </c>
      <c r="L70" s="13" t="s">
        <v>591</v>
      </c>
      <c r="M70" s="13" t="s">
        <v>59</v>
      </c>
      <c r="N70" s="124">
        <v>1</v>
      </c>
      <c r="O70" s="379">
        <v>12000000</v>
      </c>
      <c r="P70" s="124">
        <v>1</v>
      </c>
      <c r="Q70" s="379">
        <v>45320000</v>
      </c>
      <c r="R70" s="124">
        <v>1</v>
      </c>
      <c r="S70" s="379">
        <v>46679600</v>
      </c>
      <c r="T70" s="124">
        <v>1</v>
      </c>
      <c r="U70" s="379">
        <v>48079988</v>
      </c>
      <c r="V70" s="124">
        <v>1</v>
      </c>
      <c r="W70" s="379">
        <v>13506105.720000001</v>
      </c>
      <c r="X70" s="124">
        <v>1</v>
      </c>
      <c r="Y70" s="379">
        <f t="shared" si="6"/>
        <v>165585693.72</v>
      </c>
      <c r="Z70" s="23"/>
      <c r="AA70" s="106"/>
      <c r="AB70" s="13"/>
      <c r="AC70" s="17"/>
      <c r="AD70" s="13"/>
      <c r="AE70" s="13"/>
      <c r="AF70" s="23"/>
      <c r="AG70" s="106"/>
      <c r="AH70" s="13"/>
      <c r="AI70" s="17"/>
      <c r="AJ70" s="13"/>
      <c r="AK70" s="13"/>
      <c r="AL70" s="23"/>
      <c r="AM70" s="106"/>
      <c r="AN70" s="13"/>
      <c r="AO70" s="17"/>
      <c r="AP70" s="387"/>
      <c r="AQ70" s="119"/>
      <c r="AR70" s="23"/>
      <c r="AS70" s="106"/>
      <c r="AT70" s="13"/>
      <c r="AU70" s="17"/>
      <c r="AV70" s="13"/>
      <c r="AW70" s="13"/>
      <c r="AX70" s="13"/>
      <c r="AY70" s="13" t="s">
        <v>600</v>
      </c>
      <c r="AZ70" s="13" t="s">
        <v>601</v>
      </c>
      <c r="BA70" s="13" t="s">
        <v>602</v>
      </c>
      <c r="BB70" s="13" t="s">
        <v>553</v>
      </c>
      <c r="BC70" s="13" t="s">
        <v>554</v>
      </c>
      <c r="BD70" s="390" t="s">
        <v>603</v>
      </c>
      <c r="BE70" s="127" t="s">
        <v>604</v>
      </c>
      <c r="BF70" s="127">
        <v>3241000</v>
      </c>
      <c r="BG70" s="391" t="s">
        <v>605</v>
      </c>
      <c r="BH70" s="114"/>
      <c r="BI70" s="114"/>
      <c r="BJ70" s="114"/>
    </row>
    <row r="71" spans="1:62" customFormat="1" ht="409.5" hidden="1" x14ac:dyDescent="0.35">
      <c r="A71" s="123" t="s">
        <v>606</v>
      </c>
      <c r="B71" s="13" t="s">
        <v>52</v>
      </c>
      <c r="C71" s="13"/>
      <c r="D71" s="13" t="s">
        <v>607</v>
      </c>
      <c r="E71" s="123"/>
      <c r="F71" s="13" t="s">
        <v>545</v>
      </c>
      <c r="G71" s="13" t="s">
        <v>546</v>
      </c>
      <c r="H71" s="15">
        <v>44197</v>
      </c>
      <c r="I71" s="15">
        <v>45290</v>
      </c>
      <c r="J71" s="334" t="s">
        <v>608</v>
      </c>
      <c r="K71" s="334" t="s">
        <v>609</v>
      </c>
      <c r="L71" s="13" t="s">
        <v>610</v>
      </c>
      <c r="M71" s="13" t="s">
        <v>59</v>
      </c>
      <c r="N71" s="124">
        <v>0</v>
      </c>
      <c r="O71" s="379">
        <v>0</v>
      </c>
      <c r="P71" s="124">
        <v>50</v>
      </c>
      <c r="Q71" s="379">
        <v>40000000</v>
      </c>
      <c r="R71" s="124">
        <v>50</v>
      </c>
      <c r="S71" s="379">
        <v>40000000</v>
      </c>
      <c r="T71" s="124">
        <v>50</v>
      </c>
      <c r="U71" s="379">
        <v>40000000</v>
      </c>
      <c r="V71" s="124">
        <v>0</v>
      </c>
      <c r="W71" s="379">
        <v>0</v>
      </c>
      <c r="X71" s="124">
        <v>150</v>
      </c>
      <c r="Y71" s="379">
        <f t="shared" si="6"/>
        <v>120000000</v>
      </c>
      <c r="Z71" s="23"/>
      <c r="AA71" s="106"/>
      <c r="AB71" s="13"/>
      <c r="AC71" s="17"/>
      <c r="AD71" s="13"/>
      <c r="AE71" s="13"/>
      <c r="AF71" s="23"/>
      <c r="AG71" s="106"/>
      <c r="AH71" s="13"/>
      <c r="AI71" s="17"/>
      <c r="AJ71" s="13"/>
      <c r="AK71" s="13"/>
      <c r="AL71" s="23"/>
      <c r="AM71" s="106"/>
      <c r="AN71" s="13"/>
      <c r="AO71" s="17"/>
      <c r="AP71" s="387"/>
      <c r="AQ71" s="119"/>
      <c r="AR71" s="23"/>
      <c r="AS71" s="106"/>
      <c r="AT71" s="13"/>
      <c r="AU71" s="17"/>
      <c r="AV71" s="13"/>
      <c r="AW71" s="123"/>
      <c r="AX71" s="13"/>
      <c r="AY71" s="13" t="s">
        <v>611</v>
      </c>
      <c r="AZ71" s="13" t="s">
        <v>612</v>
      </c>
      <c r="BA71" s="13" t="s">
        <v>613</v>
      </c>
      <c r="BB71" s="13" t="s">
        <v>553</v>
      </c>
      <c r="BC71" s="13" t="s">
        <v>554</v>
      </c>
      <c r="BD71" s="390" t="s">
        <v>614</v>
      </c>
      <c r="BE71" s="127" t="s">
        <v>615</v>
      </c>
      <c r="BF71" s="127">
        <v>3241000</v>
      </c>
      <c r="BG71" s="127" t="s">
        <v>616</v>
      </c>
      <c r="BH71" s="114"/>
      <c r="BI71" s="114"/>
      <c r="BJ71" s="114"/>
    </row>
    <row r="72" spans="1:62" customFormat="1" ht="387.5" hidden="1" x14ac:dyDescent="0.35">
      <c r="A72" s="123" t="s">
        <v>617</v>
      </c>
      <c r="B72" s="13" t="s">
        <v>52</v>
      </c>
      <c r="C72" s="13"/>
      <c r="D72" s="13" t="s">
        <v>618</v>
      </c>
      <c r="E72" s="123"/>
      <c r="F72" s="13" t="s">
        <v>545</v>
      </c>
      <c r="G72" s="13" t="s">
        <v>546</v>
      </c>
      <c r="H72" s="15">
        <v>44197</v>
      </c>
      <c r="I72" s="15">
        <v>45290</v>
      </c>
      <c r="J72" s="13" t="s">
        <v>619</v>
      </c>
      <c r="K72" s="13" t="s">
        <v>620</v>
      </c>
      <c r="L72" s="13" t="s">
        <v>621</v>
      </c>
      <c r="M72" s="13" t="s">
        <v>59</v>
      </c>
      <c r="N72" s="124">
        <v>0</v>
      </c>
      <c r="O72" s="379">
        <v>0</v>
      </c>
      <c r="P72" s="124">
        <v>15</v>
      </c>
      <c r="Q72" s="379">
        <v>210000000</v>
      </c>
      <c r="R72" s="124">
        <v>15</v>
      </c>
      <c r="S72" s="379">
        <v>210000000</v>
      </c>
      <c r="T72" s="124">
        <v>10</v>
      </c>
      <c r="U72" s="379">
        <v>140000000</v>
      </c>
      <c r="V72" s="124">
        <v>0</v>
      </c>
      <c r="W72" s="379">
        <v>0</v>
      </c>
      <c r="X72" s="124">
        <v>40</v>
      </c>
      <c r="Y72" s="379">
        <f t="shared" si="6"/>
        <v>560000000</v>
      </c>
      <c r="Z72" s="23"/>
      <c r="AA72" s="106"/>
      <c r="AB72" s="13"/>
      <c r="AC72" s="17"/>
      <c r="AD72" s="13"/>
      <c r="AE72" s="13"/>
      <c r="AF72" s="23"/>
      <c r="AG72" s="13"/>
      <c r="AH72" s="13"/>
      <c r="AI72" s="17"/>
      <c r="AJ72" s="13"/>
      <c r="AK72" s="13"/>
      <c r="AL72" s="23"/>
      <c r="AM72" s="17"/>
      <c r="AN72" s="13"/>
      <c r="AO72" s="17"/>
      <c r="AP72" s="387"/>
      <c r="AQ72" s="119"/>
      <c r="AR72" s="23"/>
      <c r="AS72" s="106"/>
      <c r="AT72" s="13"/>
      <c r="AU72" s="17"/>
      <c r="AV72" s="13"/>
      <c r="AW72" s="13"/>
      <c r="AX72" s="13"/>
      <c r="AY72" s="13" t="s">
        <v>611</v>
      </c>
      <c r="AZ72" s="13" t="s">
        <v>622</v>
      </c>
      <c r="BA72" s="13" t="s">
        <v>613</v>
      </c>
      <c r="BB72" s="13" t="s">
        <v>553</v>
      </c>
      <c r="BC72" s="13" t="s">
        <v>554</v>
      </c>
      <c r="BD72" s="390" t="s">
        <v>614</v>
      </c>
      <c r="BE72" s="127" t="s">
        <v>615</v>
      </c>
      <c r="BF72" s="127">
        <v>3241000</v>
      </c>
      <c r="BG72" s="127" t="s">
        <v>616</v>
      </c>
      <c r="BH72" s="114"/>
      <c r="BI72" s="114"/>
      <c r="BJ72" s="114"/>
    </row>
    <row r="73" spans="1:62" customFormat="1" ht="387.5" hidden="1" x14ac:dyDescent="0.35">
      <c r="A73" s="123" t="s">
        <v>623</v>
      </c>
      <c r="B73" s="13" t="s">
        <v>52</v>
      </c>
      <c r="C73" s="13"/>
      <c r="D73" s="13" t="s">
        <v>624</v>
      </c>
      <c r="E73" s="123"/>
      <c r="F73" s="13" t="s">
        <v>545</v>
      </c>
      <c r="G73" s="13" t="s">
        <v>546</v>
      </c>
      <c r="H73" s="15">
        <v>44197</v>
      </c>
      <c r="I73" s="15">
        <v>45290</v>
      </c>
      <c r="J73" s="13" t="s">
        <v>625</v>
      </c>
      <c r="K73" s="13" t="s">
        <v>626</v>
      </c>
      <c r="L73" s="13" t="s">
        <v>627</v>
      </c>
      <c r="M73" s="13" t="s">
        <v>59</v>
      </c>
      <c r="N73" s="124">
        <v>0</v>
      </c>
      <c r="O73" s="379">
        <v>0</v>
      </c>
      <c r="P73" s="124">
        <v>1</v>
      </c>
      <c r="Q73" s="379">
        <v>10000000</v>
      </c>
      <c r="R73" s="124">
        <v>0</v>
      </c>
      <c r="S73" s="379">
        <v>0</v>
      </c>
      <c r="T73" s="124">
        <v>1</v>
      </c>
      <c r="U73" s="379">
        <v>10000000</v>
      </c>
      <c r="V73" s="124">
        <v>0</v>
      </c>
      <c r="W73" s="379">
        <v>0</v>
      </c>
      <c r="X73" s="124">
        <v>2</v>
      </c>
      <c r="Y73" s="379">
        <f t="shared" si="6"/>
        <v>20000000</v>
      </c>
      <c r="Z73" s="23"/>
      <c r="AA73" s="106"/>
      <c r="AB73" s="13"/>
      <c r="AC73" s="17"/>
      <c r="AD73" s="13"/>
      <c r="AE73" s="13"/>
      <c r="AF73" s="23"/>
      <c r="AG73" s="13"/>
      <c r="AH73" s="13"/>
      <c r="AI73" s="17"/>
      <c r="AJ73" s="13"/>
      <c r="AK73" s="13"/>
      <c r="AL73" s="23"/>
      <c r="AM73" s="17"/>
      <c r="AN73" s="13"/>
      <c r="AO73" s="17"/>
      <c r="AP73" s="387"/>
      <c r="AQ73" s="119"/>
      <c r="AR73" s="23"/>
      <c r="AS73" s="106"/>
      <c r="AT73" s="13"/>
      <c r="AU73" s="17"/>
      <c r="AV73" s="13"/>
      <c r="AW73" s="123"/>
      <c r="AX73" s="13"/>
      <c r="AY73" s="13" t="s">
        <v>611</v>
      </c>
      <c r="AZ73" s="13" t="s">
        <v>622</v>
      </c>
      <c r="BA73" s="13" t="s">
        <v>613</v>
      </c>
      <c r="BB73" s="13" t="s">
        <v>553</v>
      </c>
      <c r="BC73" s="13" t="s">
        <v>554</v>
      </c>
      <c r="BD73" s="390" t="s">
        <v>614</v>
      </c>
      <c r="BE73" s="127" t="s">
        <v>615</v>
      </c>
      <c r="BF73" s="127">
        <v>3241000</v>
      </c>
      <c r="BG73" s="127" t="s">
        <v>616</v>
      </c>
      <c r="BH73" s="114"/>
      <c r="BI73" s="114"/>
      <c r="BJ73" s="114"/>
    </row>
    <row r="74" spans="1:62" customFormat="1" ht="387.5" hidden="1" x14ac:dyDescent="0.35">
      <c r="A74" s="123" t="s">
        <v>628</v>
      </c>
      <c r="B74" s="13" t="s">
        <v>52</v>
      </c>
      <c r="C74" s="13"/>
      <c r="D74" s="13" t="s">
        <v>629</v>
      </c>
      <c r="E74" s="123"/>
      <c r="F74" s="13" t="s">
        <v>545</v>
      </c>
      <c r="G74" s="13" t="s">
        <v>546</v>
      </c>
      <c r="H74" s="15">
        <v>44197</v>
      </c>
      <c r="I74" s="15">
        <v>44560</v>
      </c>
      <c r="J74" s="13" t="s">
        <v>630</v>
      </c>
      <c r="K74" s="13" t="s">
        <v>631</v>
      </c>
      <c r="L74" s="13" t="s">
        <v>632</v>
      </c>
      <c r="M74" s="13" t="s">
        <v>59</v>
      </c>
      <c r="N74" s="124">
        <v>0</v>
      </c>
      <c r="O74" s="379">
        <v>0</v>
      </c>
      <c r="P74" s="124">
        <v>1</v>
      </c>
      <c r="Q74" s="379">
        <v>15000000</v>
      </c>
      <c r="R74" s="124">
        <v>0</v>
      </c>
      <c r="S74" s="379">
        <v>0</v>
      </c>
      <c r="T74" s="124">
        <v>0</v>
      </c>
      <c r="U74" s="379">
        <v>0</v>
      </c>
      <c r="V74" s="124">
        <v>0</v>
      </c>
      <c r="W74" s="379">
        <v>0</v>
      </c>
      <c r="X74" s="124">
        <v>1</v>
      </c>
      <c r="Y74" s="379">
        <f t="shared" si="6"/>
        <v>15000000</v>
      </c>
      <c r="Z74" s="23"/>
      <c r="AA74" s="106"/>
      <c r="AB74" s="13"/>
      <c r="AC74" s="17"/>
      <c r="AD74" s="13"/>
      <c r="AE74" s="13"/>
      <c r="AF74" s="23"/>
      <c r="AG74" s="13"/>
      <c r="AH74" s="13"/>
      <c r="AI74" s="17"/>
      <c r="AJ74" s="13"/>
      <c r="AK74" s="13"/>
      <c r="AL74" s="23"/>
      <c r="AM74" s="17"/>
      <c r="AN74" s="13"/>
      <c r="AO74" s="17"/>
      <c r="AP74" s="387"/>
      <c r="AQ74" s="119"/>
      <c r="AR74" s="23"/>
      <c r="AS74" s="106"/>
      <c r="AT74" s="13"/>
      <c r="AU74" s="17"/>
      <c r="AV74" s="13"/>
      <c r="AW74" s="123"/>
      <c r="AX74" s="13"/>
      <c r="AY74" s="13" t="s">
        <v>611</v>
      </c>
      <c r="AZ74" s="13" t="s">
        <v>622</v>
      </c>
      <c r="BA74" s="13" t="s">
        <v>613</v>
      </c>
      <c r="BB74" s="13" t="s">
        <v>553</v>
      </c>
      <c r="BC74" s="13" t="s">
        <v>554</v>
      </c>
      <c r="BD74" s="390" t="s">
        <v>614</v>
      </c>
      <c r="BE74" s="127" t="s">
        <v>615</v>
      </c>
      <c r="BF74" s="127">
        <v>3241000</v>
      </c>
      <c r="BG74" s="127" t="s">
        <v>616</v>
      </c>
      <c r="BH74" s="114"/>
      <c r="BI74" s="114"/>
      <c r="BJ74" s="114"/>
    </row>
    <row r="75" spans="1:62" customFormat="1" ht="409.5" hidden="1" x14ac:dyDescent="0.35">
      <c r="A75" s="123" t="s">
        <v>633</v>
      </c>
      <c r="B75" s="13" t="s">
        <v>52</v>
      </c>
      <c r="C75" s="13"/>
      <c r="D75" s="13" t="s">
        <v>634</v>
      </c>
      <c r="E75" s="123"/>
      <c r="F75" s="13" t="s">
        <v>545</v>
      </c>
      <c r="G75" s="13" t="s">
        <v>546</v>
      </c>
      <c r="H75" s="15">
        <v>44197</v>
      </c>
      <c r="I75" s="15">
        <v>45290</v>
      </c>
      <c r="J75" s="13" t="s">
        <v>635</v>
      </c>
      <c r="K75" s="13" t="s">
        <v>636</v>
      </c>
      <c r="L75" s="13" t="s">
        <v>567</v>
      </c>
      <c r="M75" s="13" t="s">
        <v>59</v>
      </c>
      <c r="N75" s="124">
        <v>0</v>
      </c>
      <c r="O75" s="379">
        <v>0</v>
      </c>
      <c r="P75" s="124">
        <v>1</v>
      </c>
      <c r="Q75" s="379">
        <v>8333333.333333333</v>
      </c>
      <c r="R75" s="124">
        <v>0</v>
      </c>
      <c r="S75" s="379">
        <v>0</v>
      </c>
      <c r="T75" s="124">
        <v>1</v>
      </c>
      <c r="U75" s="379">
        <v>8333333.333333333</v>
      </c>
      <c r="V75" s="124">
        <v>0</v>
      </c>
      <c r="W75" s="379">
        <v>0</v>
      </c>
      <c r="X75" s="124">
        <v>2</v>
      </c>
      <c r="Y75" s="379">
        <f t="shared" si="6"/>
        <v>16666666.666666666</v>
      </c>
      <c r="Z75" s="23"/>
      <c r="AA75" s="106"/>
      <c r="AB75" s="13"/>
      <c r="AC75" s="17"/>
      <c r="AD75" s="13"/>
      <c r="AE75" s="13"/>
      <c r="AF75" s="23"/>
      <c r="AG75" s="106"/>
      <c r="AH75" s="13"/>
      <c r="AI75" s="17"/>
      <c r="AJ75" s="13"/>
      <c r="AK75" s="13"/>
      <c r="AL75" s="23"/>
      <c r="AM75" s="106"/>
      <c r="AN75" s="13"/>
      <c r="AO75" s="17"/>
      <c r="AP75" s="387"/>
      <c r="AQ75" s="119"/>
      <c r="AR75" s="23"/>
      <c r="AS75" s="106"/>
      <c r="AT75" s="13"/>
      <c r="AU75" s="17"/>
      <c r="AV75" s="13"/>
      <c r="AW75" s="13"/>
      <c r="AX75" s="13"/>
      <c r="AY75" s="13" t="s">
        <v>637</v>
      </c>
      <c r="AZ75" s="13" t="s">
        <v>638</v>
      </c>
      <c r="BA75" s="13" t="s">
        <v>639</v>
      </c>
      <c r="BB75" s="13" t="s">
        <v>553</v>
      </c>
      <c r="BC75" s="13" t="s">
        <v>554</v>
      </c>
      <c r="BD75" s="390" t="s">
        <v>640</v>
      </c>
      <c r="BE75" s="126" t="s">
        <v>641</v>
      </c>
      <c r="BF75" s="127">
        <v>3241000</v>
      </c>
      <c r="BG75" s="126" t="s">
        <v>642</v>
      </c>
      <c r="BH75" s="114"/>
      <c r="BI75" s="114"/>
      <c r="BJ75" s="114"/>
    </row>
    <row r="76" spans="1:62" customFormat="1" ht="409.5" hidden="1" x14ac:dyDescent="0.35">
      <c r="A76" s="123" t="s">
        <v>643</v>
      </c>
      <c r="B76" s="13" t="s">
        <v>52</v>
      </c>
      <c r="C76" s="13"/>
      <c r="D76" s="13" t="s">
        <v>644</v>
      </c>
      <c r="E76" s="123"/>
      <c r="F76" s="13" t="s">
        <v>545</v>
      </c>
      <c r="G76" s="13" t="s">
        <v>546</v>
      </c>
      <c r="H76" s="15">
        <v>44197</v>
      </c>
      <c r="I76" s="15">
        <v>45442</v>
      </c>
      <c r="J76" s="13" t="s">
        <v>645</v>
      </c>
      <c r="K76" s="13" t="s">
        <v>646</v>
      </c>
      <c r="L76" s="13" t="s">
        <v>647</v>
      </c>
      <c r="M76" s="13" t="s">
        <v>59</v>
      </c>
      <c r="N76" s="124">
        <v>0</v>
      </c>
      <c r="O76" s="379">
        <v>0</v>
      </c>
      <c r="P76" s="124">
        <v>1</v>
      </c>
      <c r="Q76" s="379">
        <v>25807376</v>
      </c>
      <c r="R76" s="124">
        <v>1</v>
      </c>
      <c r="S76" s="379">
        <v>27097744.800000001</v>
      </c>
      <c r="T76" s="124">
        <v>1</v>
      </c>
      <c r="U76" s="379">
        <v>28452632.039999999</v>
      </c>
      <c r="V76" s="124">
        <v>1</v>
      </c>
      <c r="W76" s="379">
        <v>29875263.641999997</v>
      </c>
      <c r="X76" s="124">
        <v>4</v>
      </c>
      <c r="Y76" s="379">
        <f t="shared" si="6"/>
        <v>111233016.48199999</v>
      </c>
      <c r="Z76" s="23"/>
      <c r="AA76" s="106"/>
      <c r="AB76" s="13"/>
      <c r="AC76" s="17"/>
      <c r="AD76" s="13"/>
      <c r="AE76" s="13"/>
      <c r="AF76" s="23"/>
      <c r="AG76" s="106"/>
      <c r="AH76" s="13"/>
      <c r="AI76" s="17"/>
      <c r="AJ76" s="13"/>
      <c r="AK76" s="13"/>
      <c r="AL76" s="23"/>
      <c r="AM76" s="106"/>
      <c r="AN76" s="13"/>
      <c r="AO76" s="17"/>
      <c r="AP76" s="387"/>
      <c r="AQ76" s="119"/>
      <c r="AR76" s="23"/>
      <c r="AS76" s="106"/>
      <c r="AT76" s="13"/>
      <c r="AU76" s="17"/>
      <c r="AV76" s="13"/>
      <c r="AW76" s="13"/>
      <c r="AX76" s="13"/>
      <c r="AY76" s="13" t="s">
        <v>637</v>
      </c>
      <c r="AZ76" s="13" t="s">
        <v>638</v>
      </c>
      <c r="BA76" s="13" t="s">
        <v>639</v>
      </c>
      <c r="BB76" s="13" t="s">
        <v>553</v>
      </c>
      <c r="BC76" s="13" t="s">
        <v>554</v>
      </c>
      <c r="BD76" s="390" t="s">
        <v>640</v>
      </c>
      <c r="BE76" s="126" t="s">
        <v>641</v>
      </c>
      <c r="BF76" s="127">
        <v>3241000</v>
      </c>
      <c r="BG76" s="126" t="s">
        <v>642</v>
      </c>
      <c r="BH76" s="114"/>
      <c r="BI76" s="114"/>
      <c r="BJ76" s="114"/>
    </row>
    <row r="77" spans="1:62" customFormat="1" ht="409.5" hidden="1" x14ac:dyDescent="0.35">
      <c r="A77" s="123" t="s">
        <v>648</v>
      </c>
      <c r="B77" s="13" t="s">
        <v>52</v>
      </c>
      <c r="C77" s="13"/>
      <c r="D77" s="13" t="s">
        <v>649</v>
      </c>
      <c r="E77" s="123"/>
      <c r="F77" s="13" t="s">
        <v>545</v>
      </c>
      <c r="G77" s="13" t="s">
        <v>546</v>
      </c>
      <c r="H77" s="15">
        <v>44197</v>
      </c>
      <c r="I77" s="15">
        <v>45442</v>
      </c>
      <c r="J77" s="13" t="s">
        <v>650</v>
      </c>
      <c r="K77" s="13" t="s">
        <v>651</v>
      </c>
      <c r="L77" s="13" t="s">
        <v>652</v>
      </c>
      <c r="M77" s="13" t="s">
        <v>59</v>
      </c>
      <c r="N77" s="124">
        <v>0</v>
      </c>
      <c r="O77" s="379">
        <v>0</v>
      </c>
      <c r="P77" s="124">
        <v>2</v>
      </c>
      <c r="Q77" s="379">
        <v>992916.66666666663</v>
      </c>
      <c r="R77" s="124">
        <v>2</v>
      </c>
      <c r="S77" s="379">
        <v>1042562.5</v>
      </c>
      <c r="T77" s="124">
        <v>2</v>
      </c>
      <c r="U77" s="379">
        <v>1094690.625</v>
      </c>
      <c r="V77" s="124">
        <v>2</v>
      </c>
      <c r="W77" s="379">
        <v>1149425.15625</v>
      </c>
      <c r="X77" s="124">
        <v>8</v>
      </c>
      <c r="Y77" s="379">
        <f t="shared" si="6"/>
        <v>4279594.947916666</v>
      </c>
      <c r="Z77" s="23"/>
      <c r="AA77" s="106"/>
      <c r="AB77" s="13"/>
      <c r="AC77" s="17"/>
      <c r="AD77" s="13"/>
      <c r="AE77" s="13"/>
      <c r="AF77" s="23"/>
      <c r="AG77" s="106"/>
      <c r="AH77" s="13"/>
      <c r="AI77" s="17"/>
      <c r="AJ77" s="13"/>
      <c r="AK77" s="13"/>
      <c r="AL77" s="23"/>
      <c r="AM77" s="106"/>
      <c r="AN77" s="13"/>
      <c r="AO77" s="17"/>
      <c r="AP77" s="387"/>
      <c r="AQ77" s="119"/>
      <c r="AR77" s="23"/>
      <c r="AS77" s="106"/>
      <c r="AT77" s="13"/>
      <c r="AU77" s="17"/>
      <c r="AV77" s="13"/>
      <c r="AW77" s="13"/>
      <c r="AX77" s="13"/>
      <c r="AY77" s="13" t="s">
        <v>637</v>
      </c>
      <c r="AZ77" s="13" t="s">
        <v>638</v>
      </c>
      <c r="BA77" s="13" t="s">
        <v>639</v>
      </c>
      <c r="BB77" s="13" t="s">
        <v>553</v>
      </c>
      <c r="BC77" s="13" t="s">
        <v>554</v>
      </c>
      <c r="BD77" s="390" t="s">
        <v>640</v>
      </c>
      <c r="BE77" s="126" t="s">
        <v>641</v>
      </c>
      <c r="BF77" s="127">
        <v>3241000</v>
      </c>
      <c r="BG77" s="126" t="s">
        <v>642</v>
      </c>
      <c r="BH77" s="114"/>
      <c r="BI77" s="114"/>
      <c r="BJ77" s="114"/>
    </row>
    <row r="78" spans="1:62" customFormat="1" ht="356.5" hidden="1" x14ac:dyDescent="0.35">
      <c r="A78" s="123" t="s">
        <v>653</v>
      </c>
      <c r="B78" s="13" t="s">
        <v>52</v>
      </c>
      <c r="C78" s="13"/>
      <c r="D78" s="13" t="s">
        <v>654</v>
      </c>
      <c r="E78" s="123"/>
      <c r="F78" s="13" t="s">
        <v>545</v>
      </c>
      <c r="G78" s="13" t="s">
        <v>546</v>
      </c>
      <c r="H78" s="15">
        <v>44136</v>
      </c>
      <c r="I78" s="15">
        <v>45442</v>
      </c>
      <c r="J78" s="13" t="s">
        <v>655</v>
      </c>
      <c r="K78" s="13" t="s">
        <v>656</v>
      </c>
      <c r="L78" s="13" t="s">
        <v>657</v>
      </c>
      <c r="M78" s="13" t="s">
        <v>59</v>
      </c>
      <c r="N78" s="124">
        <v>2</v>
      </c>
      <c r="O78" s="379">
        <v>30002020</v>
      </c>
      <c r="P78" s="124">
        <v>2</v>
      </c>
      <c r="Q78" s="379">
        <v>135962021</v>
      </c>
      <c r="R78" s="124">
        <v>2</v>
      </c>
      <c r="S78" s="379">
        <v>140040822</v>
      </c>
      <c r="T78" s="124">
        <v>2</v>
      </c>
      <c r="U78" s="379">
        <v>144241987</v>
      </c>
      <c r="V78" s="124">
        <v>2</v>
      </c>
      <c r="W78" s="379">
        <v>148569186.92000002</v>
      </c>
      <c r="X78" s="124">
        <v>2</v>
      </c>
      <c r="Y78" s="379">
        <f t="shared" si="6"/>
        <v>598816036.92000008</v>
      </c>
      <c r="Z78" s="23"/>
      <c r="AA78" s="106"/>
      <c r="AB78" s="13"/>
      <c r="AC78" s="17"/>
      <c r="AD78" s="13"/>
      <c r="AE78" s="13"/>
      <c r="AF78" s="23"/>
      <c r="AG78" s="106"/>
      <c r="AH78" s="13"/>
      <c r="AI78" s="17"/>
      <c r="AJ78" s="13"/>
      <c r="AK78" s="13"/>
      <c r="AL78" s="23"/>
      <c r="AM78" s="106"/>
      <c r="AN78" s="13"/>
      <c r="AO78" s="17"/>
      <c r="AP78" s="387"/>
      <c r="AQ78" s="119"/>
      <c r="AR78" s="23"/>
      <c r="AS78" s="106"/>
      <c r="AT78" s="13"/>
      <c r="AU78" s="17"/>
      <c r="AV78" s="13"/>
      <c r="AW78" s="13"/>
      <c r="AX78" s="13"/>
      <c r="AY78" s="13" t="s">
        <v>658</v>
      </c>
      <c r="AZ78" s="13" t="s">
        <v>659</v>
      </c>
      <c r="BA78" s="13" t="s">
        <v>613</v>
      </c>
      <c r="BB78" s="13" t="s">
        <v>553</v>
      </c>
      <c r="BC78" s="13" t="s">
        <v>554</v>
      </c>
      <c r="BD78" s="390" t="s">
        <v>660</v>
      </c>
      <c r="BE78" s="127" t="s">
        <v>604</v>
      </c>
      <c r="BF78" s="127">
        <v>3241000</v>
      </c>
      <c r="BG78" s="391" t="s">
        <v>605</v>
      </c>
      <c r="BH78" s="114"/>
      <c r="BI78" s="114"/>
      <c r="BJ78" s="114"/>
    </row>
    <row r="79" spans="1:62" customFormat="1" ht="409.5" hidden="1" x14ac:dyDescent="0.35">
      <c r="A79" s="123" t="s">
        <v>661</v>
      </c>
      <c r="B79" s="13" t="s">
        <v>52</v>
      </c>
      <c r="C79" s="13"/>
      <c r="D79" s="13" t="s">
        <v>662</v>
      </c>
      <c r="E79" s="123"/>
      <c r="F79" s="13" t="s">
        <v>545</v>
      </c>
      <c r="G79" s="13" t="s">
        <v>546</v>
      </c>
      <c r="H79" s="15">
        <v>44197</v>
      </c>
      <c r="I79" s="15">
        <v>45442</v>
      </c>
      <c r="J79" s="13" t="s">
        <v>663</v>
      </c>
      <c r="K79" s="13" t="s">
        <v>664</v>
      </c>
      <c r="L79" s="13" t="s">
        <v>591</v>
      </c>
      <c r="M79" s="13" t="s">
        <v>59</v>
      </c>
      <c r="N79" s="17">
        <v>0</v>
      </c>
      <c r="O79" s="379">
        <v>0</v>
      </c>
      <c r="P79" s="17">
        <v>1</v>
      </c>
      <c r="Q79" s="379">
        <v>3125000</v>
      </c>
      <c r="R79" s="17">
        <v>1</v>
      </c>
      <c r="S79" s="379">
        <v>3125000</v>
      </c>
      <c r="T79" s="17">
        <v>1</v>
      </c>
      <c r="U79" s="379">
        <v>3125000</v>
      </c>
      <c r="V79" s="17">
        <v>1</v>
      </c>
      <c r="W79" s="379">
        <v>3125000</v>
      </c>
      <c r="X79" s="17">
        <v>1</v>
      </c>
      <c r="Y79" s="379">
        <f t="shared" si="6"/>
        <v>12500000</v>
      </c>
      <c r="Z79" s="23"/>
      <c r="AA79" s="106"/>
      <c r="AB79" s="13"/>
      <c r="AC79" s="17"/>
      <c r="AD79" s="13"/>
      <c r="AE79" s="13"/>
      <c r="AF79" s="23"/>
      <c r="AG79" s="106"/>
      <c r="AH79" s="17"/>
      <c r="AI79" s="17"/>
      <c r="AJ79" s="13"/>
      <c r="AK79" s="13"/>
      <c r="AL79" s="23"/>
      <c r="AM79" s="106"/>
      <c r="AN79" s="17"/>
      <c r="AO79" s="17"/>
      <c r="AP79" s="387"/>
      <c r="AQ79" s="119"/>
      <c r="AR79" s="23"/>
      <c r="AS79" s="106"/>
      <c r="AT79" s="17"/>
      <c r="AU79" s="17"/>
      <c r="AV79" s="13"/>
      <c r="AW79" s="123"/>
      <c r="AX79" s="13"/>
      <c r="AY79" s="13" t="s">
        <v>637</v>
      </c>
      <c r="AZ79" s="13" t="s">
        <v>638</v>
      </c>
      <c r="BA79" s="13" t="s">
        <v>639</v>
      </c>
      <c r="BB79" s="13" t="s">
        <v>553</v>
      </c>
      <c r="BC79" s="13" t="s">
        <v>554</v>
      </c>
      <c r="BD79" s="390" t="s">
        <v>640</v>
      </c>
      <c r="BE79" s="126" t="s">
        <v>641</v>
      </c>
      <c r="BF79" s="127">
        <v>3241000</v>
      </c>
      <c r="BG79" s="126" t="s">
        <v>642</v>
      </c>
      <c r="BH79" s="114"/>
      <c r="BI79" s="114"/>
      <c r="BJ79" s="114"/>
    </row>
    <row r="80" spans="1:62" customFormat="1" ht="356.5" hidden="1" x14ac:dyDescent="0.35">
      <c r="A80" s="123" t="s">
        <v>665</v>
      </c>
      <c r="B80" s="13" t="s">
        <v>52</v>
      </c>
      <c r="C80" s="13"/>
      <c r="D80" s="13" t="s">
        <v>666</v>
      </c>
      <c r="E80" s="123"/>
      <c r="F80" s="13" t="s">
        <v>545</v>
      </c>
      <c r="G80" s="13" t="s">
        <v>546</v>
      </c>
      <c r="H80" s="15">
        <v>44197</v>
      </c>
      <c r="I80" s="15">
        <v>44560</v>
      </c>
      <c r="J80" s="13" t="s">
        <v>667</v>
      </c>
      <c r="K80" s="13" t="s">
        <v>668</v>
      </c>
      <c r="L80" s="13" t="s">
        <v>657</v>
      </c>
      <c r="M80" s="13" t="s">
        <v>59</v>
      </c>
      <c r="N80" s="124">
        <v>0</v>
      </c>
      <c r="O80" s="379">
        <v>0</v>
      </c>
      <c r="P80" s="124">
        <v>1</v>
      </c>
      <c r="Q80" s="379">
        <v>41200000</v>
      </c>
      <c r="R80" s="124">
        <v>0</v>
      </c>
      <c r="S80" s="379">
        <v>0</v>
      </c>
      <c r="T80" s="124">
        <v>0</v>
      </c>
      <c r="U80" s="379">
        <v>0</v>
      </c>
      <c r="V80" s="124">
        <v>0</v>
      </c>
      <c r="W80" s="379">
        <v>0</v>
      </c>
      <c r="X80" s="124">
        <v>1</v>
      </c>
      <c r="Y80" s="379">
        <f t="shared" si="6"/>
        <v>41200000</v>
      </c>
      <c r="Z80" s="23"/>
      <c r="AA80" s="106"/>
      <c r="AB80" s="13"/>
      <c r="AC80" s="17"/>
      <c r="AD80" s="13"/>
      <c r="AE80" s="13"/>
      <c r="AF80" s="23"/>
      <c r="AG80" s="106"/>
      <c r="AH80" s="13"/>
      <c r="AI80" s="17"/>
      <c r="AJ80" s="13"/>
      <c r="AK80" s="13"/>
      <c r="AL80" s="23"/>
      <c r="AM80" s="106"/>
      <c r="AN80" s="13"/>
      <c r="AO80" s="17"/>
      <c r="AP80" s="387"/>
      <c r="AQ80" s="119"/>
      <c r="AR80" s="23"/>
      <c r="AS80" s="106"/>
      <c r="AT80" s="13"/>
      <c r="AU80" s="17"/>
      <c r="AV80" s="13"/>
      <c r="AW80" s="13"/>
      <c r="AX80" s="13"/>
      <c r="AY80" s="13" t="s">
        <v>658</v>
      </c>
      <c r="AZ80" s="13" t="s">
        <v>659</v>
      </c>
      <c r="BA80" s="13" t="s">
        <v>613</v>
      </c>
      <c r="BB80" s="13" t="s">
        <v>553</v>
      </c>
      <c r="BC80" s="13" t="s">
        <v>554</v>
      </c>
      <c r="BD80" s="390" t="s">
        <v>660</v>
      </c>
      <c r="BE80" s="127" t="s">
        <v>604</v>
      </c>
      <c r="BF80" s="127">
        <v>3241000</v>
      </c>
      <c r="BG80" s="391" t="s">
        <v>605</v>
      </c>
      <c r="BH80" s="114"/>
      <c r="BI80" s="114"/>
      <c r="BJ80" s="114"/>
    </row>
    <row r="81" spans="1:62" customFormat="1" ht="356.5" hidden="1" x14ac:dyDescent="0.35">
      <c r="A81" s="123" t="s">
        <v>669</v>
      </c>
      <c r="B81" s="13" t="s">
        <v>52</v>
      </c>
      <c r="C81" s="13"/>
      <c r="D81" s="13" t="s">
        <v>670</v>
      </c>
      <c r="E81" s="123"/>
      <c r="F81" s="13" t="s">
        <v>545</v>
      </c>
      <c r="G81" s="13" t="s">
        <v>546</v>
      </c>
      <c r="H81" s="15">
        <v>44562</v>
      </c>
      <c r="I81" s="15">
        <v>45290</v>
      </c>
      <c r="J81" s="13" t="s">
        <v>671</v>
      </c>
      <c r="K81" s="13" t="s">
        <v>672</v>
      </c>
      <c r="L81" s="13" t="s">
        <v>673</v>
      </c>
      <c r="M81" s="13" t="s">
        <v>59</v>
      </c>
      <c r="N81" s="17">
        <v>0</v>
      </c>
      <c r="O81" s="379">
        <v>0</v>
      </c>
      <c r="P81" s="17">
        <v>0</v>
      </c>
      <c r="Q81" s="379">
        <v>0</v>
      </c>
      <c r="R81" s="17">
        <v>0.5</v>
      </c>
      <c r="S81" s="379">
        <v>40000000</v>
      </c>
      <c r="T81" s="17">
        <v>1</v>
      </c>
      <c r="U81" s="379">
        <v>40000000</v>
      </c>
      <c r="V81" s="17">
        <v>0</v>
      </c>
      <c r="W81" s="379">
        <v>0</v>
      </c>
      <c r="X81" s="17">
        <v>1</v>
      </c>
      <c r="Y81" s="379">
        <f t="shared" si="6"/>
        <v>80000000</v>
      </c>
      <c r="Z81" s="23"/>
      <c r="AA81" s="106" t="str">
        <f t="shared" ref="AA81:AA82" si="7">IF(O81=0," ",Z81/O81)</f>
        <v xml:space="preserve"> </v>
      </c>
      <c r="AB81" s="13"/>
      <c r="AC81" s="17" t="str">
        <f t="shared" ref="AC81:AC82" si="8">IF(N81=0," ",AB81/N81)</f>
        <v xml:space="preserve"> </v>
      </c>
      <c r="AD81" s="13"/>
      <c r="AE81" s="13"/>
      <c r="AF81" s="23"/>
      <c r="AG81" s="106"/>
      <c r="AH81" s="13"/>
      <c r="AI81" s="17"/>
      <c r="AJ81" s="13"/>
      <c r="AK81" s="123"/>
      <c r="AL81" s="23"/>
      <c r="AM81" s="106"/>
      <c r="AN81" s="13"/>
      <c r="AO81" s="17"/>
      <c r="AP81" s="387"/>
      <c r="AQ81" s="119"/>
      <c r="AR81" s="23"/>
      <c r="AS81" s="106"/>
      <c r="AT81" s="13"/>
      <c r="AU81" s="17"/>
      <c r="AV81" s="13"/>
      <c r="AW81" s="123"/>
      <c r="AX81" s="13"/>
      <c r="AY81" s="13" t="s">
        <v>658</v>
      </c>
      <c r="AZ81" s="13" t="s">
        <v>659</v>
      </c>
      <c r="BA81" s="13" t="s">
        <v>613</v>
      </c>
      <c r="BB81" s="13" t="s">
        <v>553</v>
      </c>
      <c r="BC81" s="13" t="s">
        <v>554</v>
      </c>
      <c r="BD81" s="390" t="s">
        <v>674</v>
      </c>
      <c r="BE81" s="126" t="s">
        <v>675</v>
      </c>
      <c r="BF81" s="127">
        <v>3241000</v>
      </c>
      <c r="BG81" s="126" t="s">
        <v>676</v>
      </c>
      <c r="BH81" s="114"/>
      <c r="BI81" s="114"/>
      <c r="BJ81" s="114"/>
    </row>
    <row r="82" spans="1:62" customFormat="1" ht="356.5" hidden="1" x14ac:dyDescent="0.35">
      <c r="A82" s="123" t="s">
        <v>677</v>
      </c>
      <c r="B82" s="13" t="s">
        <v>52</v>
      </c>
      <c r="C82" s="13"/>
      <c r="D82" s="13" t="s">
        <v>678</v>
      </c>
      <c r="E82" s="123"/>
      <c r="F82" s="13" t="s">
        <v>545</v>
      </c>
      <c r="G82" s="13" t="s">
        <v>546</v>
      </c>
      <c r="H82" s="15">
        <v>44562</v>
      </c>
      <c r="I82" s="15">
        <v>45290</v>
      </c>
      <c r="J82" s="13" t="s">
        <v>679</v>
      </c>
      <c r="K82" s="13" t="s">
        <v>680</v>
      </c>
      <c r="L82" s="13" t="s">
        <v>657</v>
      </c>
      <c r="M82" s="13" t="s">
        <v>59</v>
      </c>
      <c r="N82" s="124">
        <v>0</v>
      </c>
      <c r="O82" s="379">
        <v>0</v>
      </c>
      <c r="P82" s="124">
        <v>0</v>
      </c>
      <c r="Q82" s="379">
        <v>0</v>
      </c>
      <c r="R82" s="124">
        <v>50</v>
      </c>
      <c r="S82" s="379">
        <v>10000000</v>
      </c>
      <c r="T82" s="124">
        <v>50</v>
      </c>
      <c r="U82" s="379">
        <v>10000000</v>
      </c>
      <c r="V82" s="124">
        <v>0</v>
      </c>
      <c r="W82" s="379">
        <v>0</v>
      </c>
      <c r="X82" s="124">
        <v>100</v>
      </c>
      <c r="Y82" s="379">
        <f t="shared" si="6"/>
        <v>20000000</v>
      </c>
      <c r="Z82" s="23"/>
      <c r="AA82" s="106" t="str">
        <f t="shared" si="7"/>
        <v xml:space="preserve"> </v>
      </c>
      <c r="AB82" s="13"/>
      <c r="AC82" s="17" t="str">
        <f t="shared" si="8"/>
        <v xml:space="preserve"> </v>
      </c>
      <c r="AD82" s="13"/>
      <c r="AE82" s="13"/>
      <c r="AF82" s="23"/>
      <c r="AG82" s="106"/>
      <c r="AH82" s="13"/>
      <c r="AI82" s="17"/>
      <c r="AJ82" s="13"/>
      <c r="AK82" s="123"/>
      <c r="AL82" s="23"/>
      <c r="AM82" s="106"/>
      <c r="AN82" s="13"/>
      <c r="AO82" s="17"/>
      <c r="AP82" s="387"/>
      <c r="AQ82" s="119"/>
      <c r="AR82" s="23"/>
      <c r="AS82" s="106"/>
      <c r="AT82" s="13"/>
      <c r="AU82" s="17"/>
      <c r="AV82" s="13"/>
      <c r="AW82" s="123"/>
      <c r="AX82" s="123"/>
      <c r="AY82" s="13" t="s">
        <v>658</v>
      </c>
      <c r="AZ82" s="13" t="s">
        <v>659</v>
      </c>
      <c r="BA82" s="13" t="s">
        <v>613</v>
      </c>
      <c r="BB82" s="13" t="s">
        <v>553</v>
      </c>
      <c r="BC82" s="13" t="s">
        <v>554</v>
      </c>
      <c r="BD82" s="390" t="s">
        <v>674</v>
      </c>
      <c r="BE82" s="126" t="s">
        <v>675</v>
      </c>
      <c r="BF82" s="127">
        <v>3241000</v>
      </c>
      <c r="BG82" s="126" t="s">
        <v>676</v>
      </c>
      <c r="BH82" s="114"/>
      <c r="BI82" s="114"/>
      <c r="BJ82" s="114"/>
    </row>
    <row r="83" spans="1:62" customFormat="1" ht="186" hidden="1" x14ac:dyDescent="0.35">
      <c r="A83" s="123" t="s">
        <v>681</v>
      </c>
      <c r="B83" s="13" t="s">
        <v>52</v>
      </c>
      <c r="C83" s="13"/>
      <c r="D83" s="13" t="s">
        <v>682</v>
      </c>
      <c r="E83" s="123"/>
      <c r="F83" s="13" t="s">
        <v>545</v>
      </c>
      <c r="G83" s="13" t="s">
        <v>546</v>
      </c>
      <c r="H83" s="15">
        <v>44197</v>
      </c>
      <c r="I83" s="15">
        <v>44560</v>
      </c>
      <c r="J83" s="13" t="s">
        <v>683</v>
      </c>
      <c r="K83" s="13" t="s">
        <v>684</v>
      </c>
      <c r="L83" s="13" t="s">
        <v>657</v>
      </c>
      <c r="M83" s="13" t="s">
        <v>59</v>
      </c>
      <c r="N83" s="17">
        <v>0</v>
      </c>
      <c r="O83" s="379">
        <v>0</v>
      </c>
      <c r="P83" s="17">
        <v>1</v>
      </c>
      <c r="Q83" s="379">
        <v>10000000</v>
      </c>
      <c r="R83" s="17">
        <v>0</v>
      </c>
      <c r="S83" s="379">
        <v>0</v>
      </c>
      <c r="T83" s="17">
        <v>0</v>
      </c>
      <c r="U83" s="379">
        <v>0</v>
      </c>
      <c r="V83" s="17">
        <v>0</v>
      </c>
      <c r="W83" s="379">
        <v>0</v>
      </c>
      <c r="X83" s="17">
        <v>1</v>
      </c>
      <c r="Y83" s="379">
        <f t="shared" si="6"/>
        <v>10000000</v>
      </c>
      <c r="Z83" s="23"/>
      <c r="AA83" s="106"/>
      <c r="AB83" s="13"/>
      <c r="AC83" s="17"/>
      <c r="AD83" s="13"/>
      <c r="AE83" s="13"/>
      <c r="AF83" s="23"/>
      <c r="AG83" s="106"/>
      <c r="AH83" s="17"/>
      <c r="AI83" s="17"/>
      <c r="AJ83" s="13"/>
      <c r="AK83" s="13"/>
      <c r="AL83" s="23"/>
      <c r="AM83" s="106"/>
      <c r="AN83" s="17"/>
      <c r="AO83" s="17"/>
      <c r="AP83" s="387"/>
      <c r="AQ83" s="119"/>
      <c r="AR83" s="23"/>
      <c r="AS83" s="106"/>
      <c r="AT83" s="17"/>
      <c r="AU83" s="17"/>
      <c r="AV83" s="13"/>
      <c r="AW83" s="13"/>
      <c r="AX83" s="13"/>
      <c r="AY83" s="13" t="s">
        <v>550</v>
      </c>
      <c r="AZ83" s="13" t="s">
        <v>685</v>
      </c>
      <c r="BA83" s="13" t="s">
        <v>686</v>
      </c>
      <c r="BB83" s="13" t="s">
        <v>553</v>
      </c>
      <c r="BC83" s="13" t="s">
        <v>554</v>
      </c>
      <c r="BD83" s="390" t="s">
        <v>687</v>
      </c>
      <c r="BE83" s="126" t="s">
        <v>688</v>
      </c>
      <c r="BF83" s="127">
        <v>3241000</v>
      </c>
      <c r="BG83" s="126" t="s">
        <v>689</v>
      </c>
      <c r="BH83" s="114"/>
      <c r="BI83" s="114"/>
      <c r="BJ83" s="114"/>
    </row>
    <row r="84" spans="1:62" customFormat="1" ht="387.5" hidden="1" x14ac:dyDescent="0.35">
      <c r="A84" s="123" t="s">
        <v>690</v>
      </c>
      <c r="B84" s="13" t="s">
        <v>52</v>
      </c>
      <c r="C84" s="13"/>
      <c r="D84" s="13" t="s">
        <v>691</v>
      </c>
      <c r="E84" s="123"/>
      <c r="F84" s="13" t="s">
        <v>545</v>
      </c>
      <c r="G84" s="13" t="s">
        <v>546</v>
      </c>
      <c r="H84" s="15">
        <v>44228</v>
      </c>
      <c r="I84" s="15">
        <v>45442</v>
      </c>
      <c r="J84" s="13" t="s">
        <v>692</v>
      </c>
      <c r="K84" s="13" t="s">
        <v>693</v>
      </c>
      <c r="L84" s="13" t="s">
        <v>694</v>
      </c>
      <c r="M84" s="13" t="s">
        <v>59</v>
      </c>
      <c r="N84" s="124">
        <v>0</v>
      </c>
      <c r="O84" s="379">
        <v>0</v>
      </c>
      <c r="P84" s="124">
        <v>45</v>
      </c>
      <c r="Q84" s="379">
        <v>380732000</v>
      </c>
      <c r="R84" s="124">
        <v>45</v>
      </c>
      <c r="S84" s="379">
        <v>380732000</v>
      </c>
      <c r="T84" s="124">
        <v>45</v>
      </c>
      <c r="U84" s="379">
        <v>380732000</v>
      </c>
      <c r="V84" s="124">
        <v>30</v>
      </c>
      <c r="W84" s="379">
        <v>380732000</v>
      </c>
      <c r="X84" s="124">
        <v>165</v>
      </c>
      <c r="Y84" s="379">
        <f t="shared" si="6"/>
        <v>1522928000</v>
      </c>
      <c r="Z84" s="23"/>
      <c r="AA84" s="106"/>
      <c r="AB84" s="13"/>
      <c r="AC84" s="17"/>
      <c r="AD84" s="13"/>
      <c r="AE84" s="13"/>
      <c r="AF84" s="23"/>
      <c r="AG84" s="106"/>
      <c r="AH84" s="13"/>
      <c r="AI84" s="17"/>
      <c r="AJ84" s="13"/>
      <c r="AK84" s="13"/>
      <c r="AL84" s="23"/>
      <c r="AM84" s="106"/>
      <c r="AN84" s="13"/>
      <c r="AO84" s="17"/>
      <c r="AP84" s="387"/>
      <c r="AQ84" s="119"/>
      <c r="AR84" s="23"/>
      <c r="AS84" s="106"/>
      <c r="AT84" s="13"/>
      <c r="AU84" s="17"/>
      <c r="AV84" s="13"/>
      <c r="AW84" s="123"/>
      <c r="AX84" s="13"/>
      <c r="AY84" s="13" t="s">
        <v>695</v>
      </c>
      <c r="AZ84" s="13" t="s">
        <v>696</v>
      </c>
      <c r="BA84" s="13" t="s">
        <v>697</v>
      </c>
      <c r="BB84" s="13" t="s">
        <v>553</v>
      </c>
      <c r="BC84" s="13" t="s">
        <v>554</v>
      </c>
      <c r="BD84" s="390" t="s">
        <v>698</v>
      </c>
      <c r="BE84" s="127" t="s">
        <v>699</v>
      </c>
      <c r="BF84" s="127">
        <v>3241000</v>
      </c>
      <c r="BG84" s="127" t="s">
        <v>700</v>
      </c>
      <c r="BH84" s="114"/>
      <c r="BI84" s="114"/>
      <c r="BJ84" s="114"/>
    </row>
    <row r="85" spans="1:62" customFormat="1" ht="387.5" hidden="1" x14ac:dyDescent="0.35">
      <c r="A85" s="123" t="s">
        <v>701</v>
      </c>
      <c r="B85" s="13" t="s">
        <v>52</v>
      </c>
      <c r="C85" s="13"/>
      <c r="D85" s="13" t="s">
        <v>702</v>
      </c>
      <c r="E85" s="123"/>
      <c r="F85" s="13" t="s">
        <v>545</v>
      </c>
      <c r="G85" s="13" t="s">
        <v>546</v>
      </c>
      <c r="H85" s="15">
        <v>44228</v>
      </c>
      <c r="I85" s="15">
        <v>45442</v>
      </c>
      <c r="J85" s="13" t="s">
        <v>703</v>
      </c>
      <c r="K85" s="13" t="s">
        <v>704</v>
      </c>
      <c r="L85" s="13" t="s">
        <v>705</v>
      </c>
      <c r="M85" s="13" t="s">
        <v>59</v>
      </c>
      <c r="N85" s="124">
        <v>0</v>
      </c>
      <c r="O85" s="379">
        <v>0</v>
      </c>
      <c r="P85" s="124">
        <v>45</v>
      </c>
      <c r="Q85" s="379">
        <v>139920000</v>
      </c>
      <c r="R85" s="124">
        <v>45</v>
      </c>
      <c r="S85" s="379">
        <v>139920000</v>
      </c>
      <c r="T85" s="124">
        <v>45</v>
      </c>
      <c r="U85" s="379">
        <v>139920000</v>
      </c>
      <c r="V85" s="124">
        <v>30</v>
      </c>
      <c r="W85" s="379">
        <v>139920000</v>
      </c>
      <c r="X85" s="124">
        <v>165</v>
      </c>
      <c r="Y85" s="379">
        <f t="shared" si="6"/>
        <v>559680000</v>
      </c>
      <c r="Z85" s="23"/>
      <c r="AA85" s="106"/>
      <c r="AB85" s="13"/>
      <c r="AC85" s="17"/>
      <c r="AD85" s="13"/>
      <c r="AE85" s="13"/>
      <c r="AF85" s="23"/>
      <c r="AG85" s="106"/>
      <c r="AH85" s="13"/>
      <c r="AI85" s="17"/>
      <c r="AJ85" s="13"/>
      <c r="AK85" s="13"/>
      <c r="AL85" s="23"/>
      <c r="AM85" s="106"/>
      <c r="AN85" s="13"/>
      <c r="AO85" s="17"/>
      <c r="AP85" s="387"/>
      <c r="AQ85" s="119"/>
      <c r="AR85" s="23"/>
      <c r="AS85" s="106"/>
      <c r="AT85" s="13"/>
      <c r="AU85" s="17"/>
      <c r="AV85" s="13"/>
      <c r="AW85" s="123"/>
      <c r="AX85" s="13"/>
      <c r="AY85" s="13" t="s">
        <v>695</v>
      </c>
      <c r="AZ85" s="13" t="s">
        <v>696</v>
      </c>
      <c r="BA85" s="13" t="s">
        <v>697</v>
      </c>
      <c r="BB85" s="13" t="s">
        <v>553</v>
      </c>
      <c r="BC85" s="13" t="s">
        <v>554</v>
      </c>
      <c r="BD85" s="390" t="s">
        <v>698</v>
      </c>
      <c r="BE85" s="127" t="s">
        <v>699</v>
      </c>
      <c r="BF85" s="127">
        <v>3241000</v>
      </c>
      <c r="BG85" s="127" t="s">
        <v>700</v>
      </c>
      <c r="BH85" s="114"/>
      <c r="BI85" s="114"/>
      <c r="BJ85" s="114"/>
    </row>
    <row r="86" spans="1:62" customFormat="1" ht="387.5" hidden="1" x14ac:dyDescent="0.35">
      <c r="A86" s="123" t="s">
        <v>706</v>
      </c>
      <c r="B86" s="13" t="s">
        <v>52</v>
      </c>
      <c r="C86" s="13"/>
      <c r="D86" s="13" t="s">
        <v>707</v>
      </c>
      <c r="E86" s="123"/>
      <c r="F86" s="13" t="s">
        <v>545</v>
      </c>
      <c r="G86" s="13" t="s">
        <v>546</v>
      </c>
      <c r="H86" s="15">
        <v>44228</v>
      </c>
      <c r="I86" s="15">
        <v>45442</v>
      </c>
      <c r="J86" s="13" t="s">
        <v>708</v>
      </c>
      <c r="K86" s="13" t="s">
        <v>709</v>
      </c>
      <c r="L86" s="13" t="s">
        <v>710</v>
      </c>
      <c r="M86" s="13" t="s">
        <v>59</v>
      </c>
      <c r="N86" s="124">
        <v>0</v>
      </c>
      <c r="O86" s="379">
        <v>0</v>
      </c>
      <c r="P86" s="124">
        <v>2</v>
      </c>
      <c r="Q86" s="379">
        <v>128700000</v>
      </c>
      <c r="R86" s="124">
        <v>2</v>
      </c>
      <c r="S86" s="379">
        <v>128700000</v>
      </c>
      <c r="T86" s="124">
        <v>2</v>
      </c>
      <c r="U86" s="379">
        <v>128700000</v>
      </c>
      <c r="V86" s="124">
        <v>2</v>
      </c>
      <c r="W86" s="379">
        <v>128700000</v>
      </c>
      <c r="X86" s="124">
        <v>2</v>
      </c>
      <c r="Y86" s="379">
        <f t="shared" si="6"/>
        <v>514800000</v>
      </c>
      <c r="Z86" s="23"/>
      <c r="AA86" s="106"/>
      <c r="AB86" s="13"/>
      <c r="AC86" s="17"/>
      <c r="AD86" s="13"/>
      <c r="AE86" s="13"/>
      <c r="AF86" s="23"/>
      <c r="AG86" s="106"/>
      <c r="AH86" s="13"/>
      <c r="AI86" s="17"/>
      <c r="AJ86" s="13"/>
      <c r="AK86" s="13"/>
      <c r="AL86" s="23"/>
      <c r="AM86" s="106"/>
      <c r="AN86" s="13"/>
      <c r="AO86" s="17"/>
      <c r="AP86" s="387"/>
      <c r="AQ86" s="119"/>
      <c r="AR86" s="23"/>
      <c r="AS86" s="106"/>
      <c r="AT86" s="13"/>
      <c r="AU86" s="17"/>
      <c r="AV86" s="13"/>
      <c r="AW86" s="123"/>
      <c r="AX86" s="13"/>
      <c r="AY86" s="13" t="s">
        <v>695</v>
      </c>
      <c r="AZ86" s="13" t="s">
        <v>696</v>
      </c>
      <c r="BA86" s="13" t="s">
        <v>697</v>
      </c>
      <c r="BB86" s="13" t="s">
        <v>553</v>
      </c>
      <c r="BC86" s="13" t="s">
        <v>554</v>
      </c>
      <c r="BD86" s="390" t="s">
        <v>698</v>
      </c>
      <c r="BE86" s="127" t="s">
        <v>699</v>
      </c>
      <c r="BF86" s="127">
        <v>3241000</v>
      </c>
      <c r="BG86" s="127" t="s">
        <v>700</v>
      </c>
      <c r="BH86" s="114"/>
      <c r="BI86" s="114"/>
      <c r="BJ86" s="114"/>
    </row>
    <row r="87" spans="1:62" customFormat="1" ht="387.5" hidden="1" x14ac:dyDescent="0.35">
      <c r="A87" s="123" t="s">
        <v>711</v>
      </c>
      <c r="B87" s="13" t="s">
        <v>52</v>
      </c>
      <c r="C87" s="13"/>
      <c r="D87" s="13" t="s">
        <v>712</v>
      </c>
      <c r="E87" s="123"/>
      <c r="F87" s="13" t="s">
        <v>545</v>
      </c>
      <c r="G87" s="13" t="s">
        <v>546</v>
      </c>
      <c r="H87" s="15">
        <v>44228</v>
      </c>
      <c r="I87" s="15">
        <v>45442</v>
      </c>
      <c r="J87" s="13" t="s">
        <v>713</v>
      </c>
      <c r="K87" s="13" t="s">
        <v>714</v>
      </c>
      <c r="L87" s="13" t="s">
        <v>715</v>
      </c>
      <c r="M87" s="13" t="s">
        <v>59</v>
      </c>
      <c r="N87" s="124">
        <v>0</v>
      </c>
      <c r="O87" s="379">
        <v>0</v>
      </c>
      <c r="P87" s="124">
        <v>1</v>
      </c>
      <c r="Q87" s="379">
        <v>25000000</v>
      </c>
      <c r="R87" s="124">
        <v>1</v>
      </c>
      <c r="S87" s="379">
        <v>25000000</v>
      </c>
      <c r="T87" s="124">
        <v>1</v>
      </c>
      <c r="U87" s="379">
        <v>25000000</v>
      </c>
      <c r="V87" s="124">
        <v>1</v>
      </c>
      <c r="W87" s="379">
        <v>25000000</v>
      </c>
      <c r="X87" s="124">
        <v>4</v>
      </c>
      <c r="Y87" s="379">
        <f t="shared" si="6"/>
        <v>100000000</v>
      </c>
      <c r="Z87" s="23"/>
      <c r="AA87" s="106"/>
      <c r="AB87" s="13"/>
      <c r="AC87" s="17"/>
      <c r="AD87" s="13"/>
      <c r="AE87" s="13"/>
      <c r="AF87" s="23"/>
      <c r="AG87" s="106"/>
      <c r="AH87" s="13"/>
      <c r="AI87" s="17"/>
      <c r="AJ87" s="13"/>
      <c r="AK87" s="13"/>
      <c r="AL87" s="23"/>
      <c r="AM87" s="106"/>
      <c r="AN87" s="13"/>
      <c r="AO87" s="17"/>
      <c r="AP87" s="387"/>
      <c r="AQ87" s="119"/>
      <c r="AR87" s="23"/>
      <c r="AS87" s="106"/>
      <c r="AT87" s="13"/>
      <c r="AU87" s="17"/>
      <c r="AV87" s="13"/>
      <c r="AW87" s="123"/>
      <c r="AX87" s="123"/>
      <c r="AY87" s="13" t="s">
        <v>695</v>
      </c>
      <c r="AZ87" s="13" t="s">
        <v>696</v>
      </c>
      <c r="BA87" s="13" t="s">
        <v>697</v>
      </c>
      <c r="BB87" s="13" t="s">
        <v>553</v>
      </c>
      <c r="BC87" s="13" t="s">
        <v>554</v>
      </c>
      <c r="BD87" s="390" t="s">
        <v>698</v>
      </c>
      <c r="BE87" s="127" t="s">
        <v>699</v>
      </c>
      <c r="BF87" s="127">
        <v>3241000</v>
      </c>
      <c r="BG87" s="127" t="s">
        <v>700</v>
      </c>
      <c r="BH87" s="114"/>
      <c r="BI87" s="114"/>
      <c r="BJ87" s="114"/>
    </row>
    <row r="88" spans="1:62" customFormat="1" ht="263.5" hidden="1" x14ac:dyDescent="0.35">
      <c r="A88" s="13" t="s">
        <v>716</v>
      </c>
      <c r="B88" s="13" t="s">
        <v>314</v>
      </c>
      <c r="C88" s="13"/>
      <c r="D88" s="13" t="s">
        <v>717</v>
      </c>
      <c r="E88" s="341"/>
      <c r="F88" s="13" t="s">
        <v>228</v>
      </c>
      <c r="G88" s="13" t="s">
        <v>718</v>
      </c>
      <c r="H88" s="15">
        <v>44256</v>
      </c>
      <c r="I88" s="15">
        <v>45473</v>
      </c>
      <c r="J88" s="13" t="s">
        <v>719</v>
      </c>
      <c r="K88" s="13" t="s">
        <v>720</v>
      </c>
      <c r="L88" s="13" t="str">
        <f ca="1">L88:L89</f>
        <v>#REF!</v>
      </c>
      <c r="M88" s="13" t="s">
        <v>721</v>
      </c>
      <c r="N88" s="13"/>
      <c r="O88" s="128">
        <v>0</v>
      </c>
      <c r="P88" s="17">
        <v>0.25</v>
      </c>
      <c r="Q88" s="128"/>
      <c r="R88" s="17">
        <v>0.25</v>
      </c>
      <c r="S88" s="128"/>
      <c r="T88" s="17">
        <v>0.25</v>
      </c>
      <c r="U88" s="128"/>
      <c r="V88" s="17">
        <v>0.25</v>
      </c>
      <c r="W88" s="13"/>
      <c r="X88" s="17">
        <v>1</v>
      </c>
      <c r="Y88" s="128"/>
      <c r="Z88" s="13"/>
      <c r="AA88" s="17"/>
      <c r="AB88" s="13"/>
      <c r="AC88" s="17"/>
      <c r="AD88" s="13"/>
      <c r="AE88" s="13"/>
      <c r="AF88" s="13"/>
      <c r="AG88" s="17"/>
      <c r="AH88" s="13"/>
      <c r="AI88" s="17"/>
      <c r="AJ88" s="44"/>
      <c r="AK88" s="44"/>
      <c r="AL88" s="49"/>
      <c r="AM88" s="13"/>
      <c r="AN88" s="13"/>
      <c r="AO88" s="17"/>
      <c r="AP88" s="13"/>
      <c r="AQ88" s="41"/>
      <c r="AR88" s="129"/>
      <c r="AS88" s="17"/>
      <c r="AT88" s="13"/>
      <c r="AU88" s="17"/>
      <c r="AV88" s="13"/>
      <c r="AW88" s="392"/>
      <c r="AX88" s="13"/>
      <c r="AY88" s="13" t="s">
        <v>722</v>
      </c>
      <c r="AZ88" s="13"/>
      <c r="BA88" s="13" t="s">
        <v>723</v>
      </c>
      <c r="BB88" s="13" t="s">
        <v>724</v>
      </c>
      <c r="BC88" s="13" t="s">
        <v>725</v>
      </c>
      <c r="BD88" s="13" t="s">
        <v>726</v>
      </c>
      <c r="BE88" s="13" t="s">
        <v>727</v>
      </c>
      <c r="BF88" s="13" t="s">
        <v>728</v>
      </c>
      <c r="BG88" s="130" t="s">
        <v>729</v>
      </c>
      <c r="BH88" s="4"/>
      <c r="BI88" s="4"/>
      <c r="BJ88" s="4"/>
    </row>
    <row r="89" spans="1:62" customFormat="1" ht="232.5" hidden="1" x14ac:dyDescent="0.35">
      <c r="A89" s="13" t="s">
        <v>730</v>
      </c>
      <c r="B89" s="13" t="s">
        <v>314</v>
      </c>
      <c r="C89" s="13"/>
      <c r="D89" s="334" t="s">
        <v>731</v>
      </c>
      <c r="E89" s="13"/>
      <c r="F89" s="13" t="s">
        <v>228</v>
      </c>
      <c r="G89" s="13" t="s">
        <v>732</v>
      </c>
      <c r="H89" s="15">
        <v>44348</v>
      </c>
      <c r="I89" s="15">
        <v>45080</v>
      </c>
      <c r="J89" s="13" t="s">
        <v>733</v>
      </c>
      <c r="K89" s="13" t="s">
        <v>734</v>
      </c>
      <c r="L89" s="13" t="s">
        <v>735</v>
      </c>
      <c r="M89" s="13" t="s">
        <v>59</v>
      </c>
      <c r="N89" s="13">
        <v>0</v>
      </c>
      <c r="O89" s="128"/>
      <c r="P89" s="17">
        <v>0.05</v>
      </c>
      <c r="Q89" s="128">
        <v>21500000</v>
      </c>
      <c r="R89" s="17">
        <v>0.05</v>
      </c>
      <c r="S89" s="128">
        <v>21500000</v>
      </c>
      <c r="T89" s="17">
        <v>0.05</v>
      </c>
      <c r="U89" s="128">
        <v>21500000</v>
      </c>
      <c r="V89" s="19">
        <v>0</v>
      </c>
      <c r="W89" s="131">
        <v>0</v>
      </c>
      <c r="X89" s="19">
        <v>25</v>
      </c>
      <c r="Y89" s="128"/>
      <c r="Z89" s="13"/>
      <c r="AA89" s="17"/>
      <c r="AB89" s="13"/>
      <c r="AC89" s="17"/>
      <c r="AD89" s="13"/>
      <c r="AE89" s="13"/>
      <c r="AF89" s="13"/>
      <c r="AG89" s="17"/>
      <c r="AH89" s="13"/>
      <c r="AI89" s="17"/>
      <c r="AJ89" s="13"/>
      <c r="AK89" s="13"/>
      <c r="AL89" s="13"/>
      <c r="AM89" s="13"/>
      <c r="AN89" s="13"/>
      <c r="AO89" s="17"/>
      <c r="AP89" s="13"/>
      <c r="AQ89" s="41"/>
      <c r="AR89" s="129"/>
      <c r="AS89" s="17"/>
      <c r="AT89" s="74"/>
      <c r="AU89" s="17"/>
      <c r="AV89" s="393"/>
      <c r="AW89" s="13"/>
      <c r="AX89" s="341"/>
      <c r="AY89" s="13" t="s">
        <v>722</v>
      </c>
      <c r="AZ89" s="13" t="s">
        <v>736</v>
      </c>
      <c r="BA89" s="13" t="s">
        <v>723</v>
      </c>
      <c r="BB89" s="13" t="s">
        <v>724</v>
      </c>
      <c r="BC89" s="13" t="s">
        <v>725</v>
      </c>
      <c r="BD89" s="13" t="s">
        <v>737</v>
      </c>
      <c r="BE89" s="13" t="s">
        <v>738</v>
      </c>
      <c r="BF89" s="13" t="s">
        <v>739</v>
      </c>
      <c r="BG89" s="394" t="s">
        <v>740</v>
      </c>
      <c r="BH89" s="4"/>
      <c r="BI89" s="4"/>
      <c r="BJ89" s="4"/>
    </row>
    <row r="90" spans="1:62" customFormat="1" ht="186" hidden="1" x14ac:dyDescent="0.35">
      <c r="A90" s="13" t="s">
        <v>741</v>
      </c>
      <c r="B90" s="13" t="s">
        <v>314</v>
      </c>
      <c r="C90" s="13"/>
      <c r="D90" s="13" t="s">
        <v>742</v>
      </c>
      <c r="E90" s="13"/>
      <c r="F90" s="13" t="s">
        <v>228</v>
      </c>
      <c r="G90" s="13" t="s">
        <v>743</v>
      </c>
      <c r="H90" s="15">
        <v>44197</v>
      </c>
      <c r="I90" s="15">
        <v>45446</v>
      </c>
      <c r="J90" s="13" t="s">
        <v>744</v>
      </c>
      <c r="K90" s="341" t="s">
        <v>745</v>
      </c>
      <c r="L90" s="13" t="s">
        <v>746</v>
      </c>
      <c r="M90" s="13" t="s">
        <v>59</v>
      </c>
      <c r="N90" s="13"/>
      <c r="O90" s="128"/>
      <c r="P90" s="17">
        <v>0.25</v>
      </c>
      <c r="Q90" s="128"/>
      <c r="R90" s="17">
        <v>0.25</v>
      </c>
      <c r="S90" s="128"/>
      <c r="T90" s="17">
        <v>0.25</v>
      </c>
      <c r="U90" s="128"/>
      <c r="V90" s="17">
        <v>0.25</v>
      </c>
      <c r="W90" s="13"/>
      <c r="X90" s="17">
        <v>1</v>
      </c>
      <c r="Y90" s="128"/>
      <c r="Z90" s="13"/>
      <c r="AA90" s="17"/>
      <c r="AB90" s="13"/>
      <c r="AC90" s="17"/>
      <c r="AD90" s="13"/>
      <c r="AE90" s="13"/>
      <c r="AF90" s="13"/>
      <c r="AG90" s="17"/>
      <c r="AH90" s="13"/>
      <c r="AI90" s="17"/>
      <c r="AJ90" s="44"/>
      <c r="AK90" s="44"/>
      <c r="AL90" s="13"/>
      <c r="AM90" s="13"/>
      <c r="AN90" s="13"/>
      <c r="AO90" s="17"/>
      <c r="AP90" s="13"/>
      <c r="AQ90" s="41"/>
      <c r="AR90" s="129"/>
      <c r="AS90" s="17"/>
      <c r="AT90" s="74"/>
      <c r="AU90" s="17"/>
      <c r="AV90" s="393"/>
      <c r="AW90" s="132"/>
      <c r="AX90" s="341"/>
      <c r="AY90" s="13" t="s">
        <v>722</v>
      </c>
      <c r="AZ90" s="13"/>
      <c r="BA90" s="13" t="s">
        <v>723</v>
      </c>
      <c r="BB90" s="13" t="s">
        <v>724</v>
      </c>
      <c r="BC90" s="13" t="s">
        <v>725</v>
      </c>
      <c r="BD90" s="13" t="s">
        <v>726</v>
      </c>
      <c r="BE90" s="133" t="s">
        <v>747</v>
      </c>
      <c r="BF90" s="13" t="s">
        <v>728</v>
      </c>
      <c r="BG90" s="130" t="s">
        <v>729</v>
      </c>
      <c r="BH90" s="4"/>
      <c r="BI90" s="4"/>
      <c r="BJ90" s="4"/>
    </row>
    <row r="91" spans="1:62" customFormat="1" ht="186" hidden="1" x14ac:dyDescent="0.35">
      <c r="A91" s="13" t="s">
        <v>748</v>
      </c>
      <c r="B91" s="13" t="s">
        <v>52</v>
      </c>
      <c r="C91" s="13"/>
      <c r="D91" s="13" t="s">
        <v>749</v>
      </c>
      <c r="E91" s="341"/>
      <c r="F91" s="13" t="s">
        <v>228</v>
      </c>
      <c r="G91" s="13" t="s">
        <v>750</v>
      </c>
      <c r="H91" s="15">
        <v>44348</v>
      </c>
      <c r="I91" s="15">
        <v>45446</v>
      </c>
      <c r="J91" s="13" t="s">
        <v>751</v>
      </c>
      <c r="K91" s="13" t="s">
        <v>752</v>
      </c>
      <c r="L91" s="13" t="s">
        <v>746</v>
      </c>
      <c r="M91" s="13" t="s">
        <v>721</v>
      </c>
      <c r="N91" s="13"/>
      <c r="O91" s="128"/>
      <c r="P91" s="13">
        <v>3</v>
      </c>
      <c r="Q91" s="128"/>
      <c r="R91" s="13">
        <v>3</v>
      </c>
      <c r="S91" s="128"/>
      <c r="T91" s="13">
        <v>3</v>
      </c>
      <c r="U91" s="128"/>
      <c r="V91" s="13">
        <v>1</v>
      </c>
      <c r="W91" s="13"/>
      <c r="X91" s="13">
        <v>10</v>
      </c>
      <c r="Y91" s="128"/>
      <c r="Z91" s="13"/>
      <c r="AA91" s="17"/>
      <c r="AB91" s="13"/>
      <c r="AC91" s="17"/>
      <c r="AD91" s="13"/>
      <c r="AE91" s="13"/>
      <c r="AF91" s="13"/>
      <c r="AG91" s="17"/>
      <c r="AH91" s="13"/>
      <c r="AI91" s="17"/>
      <c r="AJ91" s="44"/>
      <c r="AK91" s="44"/>
      <c r="AL91" s="13"/>
      <c r="AM91" s="13"/>
      <c r="AN91" s="13"/>
      <c r="AO91" s="17"/>
      <c r="AP91" s="13"/>
      <c r="AQ91" s="41"/>
      <c r="AR91" s="129"/>
      <c r="AS91" s="17"/>
      <c r="AT91" s="74"/>
      <c r="AU91" s="17"/>
      <c r="AV91" s="393"/>
      <c r="AW91" s="13"/>
      <c r="AX91" s="341"/>
      <c r="AY91" s="13" t="s">
        <v>722</v>
      </c>
      <c r="AZ91" s="13"/>
      <c r="BA91" s="13" t="s">
        <v>723</v>
      </c>
      <c r="BB91" s="13" t="s">
        <v>724</v>
      </c>
      <c r="BC91" s="13" t="s">
        <v>725</v>
      </c>
      <c r="BD91" s="13" t="s">
        <v>753</v>
      </c>
      <c r="BE91" s="341" t="s">
        <v>754</v>
      </c>
      <c r="BF91" s="13" t="s">
        <v>755</v>
      </c>
      <c r="BG91" s="130" t="s">
        <v>756</v>
      </c>
      <c r="BH91" s="4"/>
      <c r="BI91" s="4"/>
      <c r="BJ91" s="4"/>
    </row>
    <row r="92" spans="1:62" customFormat="1" ht="248" hidden="1" x14ac:dyDescent="0.35">
      <c r="A92" s="13" t="s">
        <v>757</v>
      </c>
      <c r="B92" s="13" t="s">
        <v>314</v>
      </c>
      <c r="C92" s="13"/>
      <c r="D92" s="13" t="s">
        <v>758</v>
      </c>
      <c r="E92" s="341"/>
      <c r="F92" s="13" t="s">
        <v>228</v>
      </c>
      <c r="G92" s="13" t="s">
        <v>743</v>
      </c>
      <c r="H92" s="15">
        <v>44256</v>
      </c>
      <c r="I92" s="15">
        <v>45446</v>
      </c>
      <c r="J92" s="13" t="s">
        <v>759</v>
      </c>
      <c r="K92" s="341" t="s">
        <v>745</v>
      </c>
      <c r="L92" s="13" t="s">
        <v>760</v>
      </c>
      <c r="M92" s="13" t="s">
        <v>59</v>
      </c>
      <c r="N92" s="13"/>
      <c r="O92" s="128"/>
      <c r="P92" s="17">
        <v>0.25</v>
      </c>
      <c r="Q92" s="128"/>
      <c r="R92" s="17">
        <v>0.25</v>
      </c>
      <c r="S92" s="128"/>
      <c r="T92" s="17">
        <v>0.25</v>
      </c>
      <c r="U92" s="128"/>
      <c r="V92" s="17">
        <v>0.25</v>
      </c>
      <c r="W92" s="13"/>
      <c r="X92" s="17">
        <v>1</v>
      </c>
      <c r="Y92" s="128"/>
      <c r="Z92" s="13"/>
      <c r="AA92" s="17"/>
      <c r="AB92" s="13"/>
      <c r="AC92" s="17"/>
      <c r="AD92" s="13"/>
      <c r="AE92" s="13"/>
      <c r="AF92" s="13"/>
      <c r="AG92" s="17"/>
      <c r="AH92" s="13"/>
      <c r="AI92" s="17"/>
      <c r="AJ92" s="44"/>
      <c r="AK92" s="13"/>
      <c r="AL92" s="13"/>
      <c r="AM92" s="13"/>
      <c r="AN92" s="13"/>
      <c r="AO92" s="17"/>
      <c r="AP92" s="13"/>
      <c r="AQ92" s="41"/>
      <c r="AR92" s="129"/>
      <c r="AS92" s="17"/>
      <c r="AT92" s="74"/>
      <c r="AU92" s="17"/>
      <c r="AV92" s="393"/>
      <c r="AW92" s="13"/>
      <c r="AX92" s="341"/>
      <c r="AY92" s="13" t="s">
        <v>722</v>
      </c>
      <c r="AZ92" s="13" t="s">
        <v>761</v>
      </c>
      <c r="BA92" s="13" t="s">
        <v>723</v>
      </c>
      <c r="BB92" s="13" t="s">
        <v>724</v>
      </c>
      <c r="BC92" s="13" t="s">
        <v>725</v>
      </c>
      <c r="BD92" s="13" t="s">
        <v>762</v>
      </c>
      <c r="BE92" s="341" t="s">
        <v>763</v>
      </c>
      <c r="BF92" s="13" t="s">
        <v>764</v>
      </c>
      <c r="BG92" s="130" t="s">
        <v>765</v>
      </c>
      <c r="BH92" s="4"/>
      <c r="BI92" s="4"/>
      <c r="BJ92" s="4"/>
    </row>
    <row r="93" spans="1:62" customFormat="1" ht="232.5" hidden="1" x14ac:dyDescent="0.35">
      <c r="A93" s="13" t="s">
        <v>766</v>
      </c>
      <c r="B93" s="13" t="s">
        <v>363</v>
      </c>
      <c r="C93" s="13"/>
      <c r="D93" s="13" t="s">
        <v>767</v>
      </c>
      <c r="E93" s="341"/>
      <c r="F93" s="13" t="s">
        <v>228</v>
      </c>
      <c r="G93" s="13" t="s">
        <v>732</v>
      </c>
      <c r="H93" s="15">
        <v>44256</v>
      </c>
      <c r="I93" s="15">
        <v>45657</v>
      </c>
      <c r="J93" s="13" t="s">
        <v>768</v>
      </c>
      <c r="K93" s="341" t="s">
        <v>769</v>
      </c>
      <c r="L93" s="13" t="s">
        <v>770</v>
      </c>
      <c r="M93" s="13" t="s">
        <v>59</v>
      </c>
      <c r="N93" s="13"/>
      <c r="O93" s="128"/>
      <c r="P93" s="17">
        <v>1</v>
      </c>
      <c r="Q93" s="128"/>
      <c r="R93" s="17">
        <v>1</v>
      </c>
      <c r="S93" s="128"/>
      <c r="T93" s="17">
        <v>1</v>
      </c>
      <c r="U93" s="128"/>
      <c r="V93" s="17">
        <v>1</v>
      </c>
      <c r="W93" s="124"/>
      <c r="X93" s="17">
        <v>1</v>
      </c>
      <c r="Y93" s="128">
        <v>960000000</v>
      </c>
      <c r="Z93" s="13"/>
      <c r="AA93" s="17"/>
      <c r="AB93" s="13"/>
      <c r="AC93" s="17"/>
      <c r="AD93" s="13"/>
      <c r="AE93" s="13"/>
      <c r="AF93" s="13"/>
      <c r="AG93" s="17"/>
      <c r="AH93" s="13"/>
      <c r="AI93" s="17"/>
      <c r="AJ93" s="13"/>
      <c r="AK93" s="13"/>
      <c r="AL93" s="13"/>
      <c r="AM93" s="13"/>
      <c r="AN93" s="13"/>
      <c r="AO93" s="17"/>
      <c r="AP93" s="13"/>
      <c r="AQ93" s="41"/>
      <c r="AR93" s="129"/>
      <c r="AS93" s="17"/>
      <c r="AT93" s="74"/>
      <c r="AU93" s="17"/>
      <c r="AV93" s="393"/>
      <c r="AW93" s="13"/>
      <c r="AX93" s="341"/>
      <c r="AY93" s="13" t="s">
        <v>722</v>
      </c>
      <c r="AZ93" s="13" t="s">
        <v>736</v>
      </c>
      <c r="BA93" s="13" t="s">
        <v>723</v>
      </c>
      <c r="BB93" s="13" t="s">
        <v>724</v>
      </c>
      <c r="BC93" s="13" t="s">
        <v>725</v>
      </c>
      <c r="BD93" s="13" t="s">
        <v>737</v>
      </c>
      <c r="BE93" s="341" t="s">
        <v>771</v>
      </c>
      <c r="BF93" s="13" t="s">
        <v>739</v>
      </c>
      <c r="BG93" s="130" t="s">
        <v>740</v>
      </c>
      <c r="BH93" s="4"/>
      <c r="BI93" s="4"/>
      <c r="BJ93" s="4"/>
    </row>
    <row r="94" spans="1:62" customFormat="1" ht="186" hidden="1" x14ac:dyDescent="0.35">
      <c r="A94" s="13" t="s">
        <v>772</v>
      </c>
      <c r="B94" s="13" t="s">
        <v>363</v>
      </c>
      <c r="C94" s="13"/>
      <c r="D94" s="13" t="s">
        <v>773</v>
      </c>
      <c r="E94" s="341"/>
      <c r="F94" s="13" t="s">
        <v>228</v>
      </c>
      <c r="G94" s="13" t="s">
        <v>732</v>
      </c>
      <c r="H94" s="15">
        <v>44256</v>
      </c>
      <c r="I94" s="15">
        <v>45657</v>
      </c>
      <c r="J94" s="4" t="s">
        <v>774</v>
      </c>
      <c r="K94" s="13" t="s">
        <v>775</v>
      </c>
      <c r="L94" s="13" t="s">
        <v>746</v>
      </c>
      <c r="M94" s="13" t="s">
        <v>721</v>
      </c>
      <c r="N94" s="13"/>
      <c r="O94" s="128"/>
      <c r="P94" s="134"/>
      <c r="Q94" s="135"/>
      <c r="R94" s="134"/>
      <c r="S94" s="135"/>
      <c r="T94" s="134"/>
      <c r="U94" s="135"/>
      <c r="V94" s="134">
        <v>1</v>
      </c>
      <c r="W94" s="134"/>
      <c r="X94" s="134"/>
      <c r="Y94" s="135"/>
      <c r="Z94" s="13"/>
      <c r="AA94" s="17"/>
      <c r="AB94" s="13"/>
      <c r="AC94" s="17"/>
      <c r="AD94" s="13"/>
      <c r="AE94" s="13"/>
      <c r="AF94" s="136"/>
      <c r="AG94" s="137"/>
      <c r="AH94" s="136"/>
      <c r="AI94" s="137"/>
      <c r="AJ94" s="136"/>
      <c r="AK94" s="136"/>
      <c r="AL94" s="136"/>
      <c r="AM94" s="136"/>
      <c r="AN94" s="136"/>
      <c r="AO94" s="137"/>
      <c r="AP94" s="136"/>
      <c r="AQ94" s="138"/>
      <c r="AR94" s="129"/>
      <c r="AS94" s="17"/>
      <c r="AT94" s="13"/>
      <c r="AU94" s="17"/>
      <c r="AV94" s="393"/>
      <c r="AW94" s="13"/>
      <c r="AX94" s="341"/>
      <c r="AY94" s="13" t="s">
        <v>722</v>
      </c>
      <c r="AZ94" s="13" t="s">
        <v>776</v>
      </c>
      <c r="BA94" s="13" t="s">
        <v>723</v>
      </c>
      <c r="BB94" s="13" t="s">
        <v>724</v>
      </c>
      <c r="BC94" s="13" t="s">
        <v>725</v>
      </c>
      <c r="BD94" s="13" t="s">
        <v>777</v>
      </c>
      <c r="BE94" s="133" t="s">
        <v>747</v>
      </c>
      <c r="BF94" s="13" t="s">
        <v>728</v>
      </c>
      <c r="BG94" s="130" t="s">
        <v>729</v>
      </c>
      <c r="BH94" s="4"/>
      <c r="BI94" s="4"/>
      <c r="BJ94" s="4"/>
    </row>
    <row r="95" spans="1:62" customFormat="1" ht="186" hidden="1" x14ac:dyDescent="0.35">
      <c r="A95" s="13" t="s">
        <v>778</v>
      </c>
      <c r="B95" s="13" t="s">
        <v>363</v>
      </c>
      <c r="C95" s="13"/>
      <c r="D95" s="13" t="s">
        <v>779</v>
      </c>
      <c r="E95" s="341"/>
      <c r="F95" s="13" t="s">
        <v>228</v>
      </c>
      <c r="G95" s="13" t="s">
        <v>750</v>
      </c>
      <c r="H95" s="15">
        <v>44256</v>
      </c>
      <c r="I95" s="15">
        <v>45657</v>
      </c>
      <c r="J95" s="13" t="s">
        <v>780</v>
      </c>
      <c r="K95" s="13" t="s">
        <v>775</v>
      </c>
      <c r="L95" s="13" t="s">
        <v>746</v>
      </c>
      <c r="M95" s="13" t="s">
        <v>721</v>
      </c>
      <c r="N95" s="13"/>
      <c r="O95" s="128"/>
      <c r="P95" s="134"/>
      <c r="Q95" s="135"/>
      <c r="R95" s="134"/>
      <c r="S95" s="135"/>
      <c r="T95" s="134"/>
      <c r="U95" s="135"/>
      <c r="V95" s="134">
        <v>1</v>
      </c>
      <c r="W95" s="134"/>
      <c r="X95" s="134"/>
      <c r="Y95" s="135"/>
      <c r="Z95" s="13"/>
      <c r="AA95" s="17"/>
      <c r="AB95" s="13"/>
      <c r="AC95" s="17"/>
      <c r="AD95" s="13"/>
      <c r="AE95" s="13"/>
      <c r="AF95" s="136"/>
      <c r="AG95" s="137"/>
      <c r="AH95" s="136"/>
      <c r="AI95" s="137"/>
      <c r="AJ95" s="139"/>
      <c r="AK95" s="139"/>
      <c r="AL95" s="136"/>
      <c r="AM95" s="136"/>
      <c r="AN95" s="136"/>
      <c r="AO95" s="137"/>
      <c r="AP95" s="136"/>
      <c r="AQ95" s="138"/>
      <c r="AR95" s="129"/>
      <c r="AS95" s="17"/>
      <c r="AT95" s="13"/>
      <c r="AU95" s="17"/>
      <c r="AV95" s="393"/>
      <c r="AW95" s="13"/>
      <c r="AX95" s="341"/>
      <c r="AY95" s="13" t="s">
        <v>722</v>
      </c>
      <c r="AZ95" s="13" t="s">
        <v>776</v>
      </c>
      <c r="BA95" s="13" t="s">
        <v>723</v>
      </c>
      <c r="BB95" s="13" t="s">
        <v>724</v>
      </c>
      <c r="BC95" s="13" t="s">
        <v>725</v>
      </c>
      <c r="BD95" s="13" t="s">
        <v>777</v>
      </c>
      <c r="BE95" s="133" t="s">
        <v>747</v>
      </c>
      <c r="BF95" s="13" t="s">
        <v>728</v>
      </c>
      <c r="BG95" s="130" t="s">
        <v>729</v>
      </c>
      <c r="BH95" s="4"/>
      <c r="BI95" s="4"/>
      <c r="BJ95" s="4"/>
    </row>
    <row r="96" spans="1:62" customFormat="1" ht="232.5" hidden="1" x14ac:dyDescent="0.35">
      <c r="A96" s="13" t="s">
        <v>781</v>
      </c>
      <c r="B96" s="13" t="s">
        <v>314</v>
      </c>
      <c r="C96" s="13"/>
      <c r="D96" s="13" t="s">
        <v>782</v>
      </c>
      <c r="E96" s="341"/>
      <c r="F96" s="13" t="s">
        <v>228</v>
      </c>
      <c r="G96" s="13" t="s">
        <v>732</v>
      </c>
      <c r="H96" s="15">
        <v>43831</v>
      </c>
      <c r="I96" s="15">
        <v>45657</v>
      </c>
      <c r="J96" s="4" t="s">
        <v>783</v>
      </c>
      <c r="K96" s="13" t="s">
        <v>784</v>
      </c>
      <c r="L96" s="13" t="s">
        <v>760</v>
      </c>
      <c r="M96" s="13" t="s">
        <v>721</v>
      </c>
      <c r="N96" s="13"/>
      <c r="O96" s="128"/>
      <c r="P96" s="13">
        <v>1</v>
      </c>
      <c r="Q96" s="128"/>
      <c r="R96" s="4"/>
      <c r="S96" s="128"/>
      <c r="T96" s="13">
        <v>2</v>
      </c>
      <c r="U96" s="128"/>
      <c r="V96" s="13">
        <v>2</v>
      </c>
      <c r="W96" s="13"/>
      <c r="X96" s="13">
        <v>4</v>
      </c>
      <c r="Y96" s="128"/>
      <c r="Z96" s="13"/>
      <c r="AA96" s="17"/>
      <c r="AB96" s="13"/>
      <c r="AC96" s="17"/>
      <c r="AD96" s="13"/>
      <c r="AE96" s="13"/>
      <c r="AF96" s="136"/>
      <c r="AG96" s="137"/>
      <c r="AH96" s="136"/>
      <c r="AI96" s="137"/>
      <c r="AJ96" s="136"/>
      <c r="AK96" s="136"/>
      <c r="AL96" s="136"/>
      <c r="AM96" s="136"/>
      <c r="AN96" s="136"/>
      <c r="AO96" s="137"/>
      <c r="AP96" s="136"/>
      <c r="AQ96" s="138"/>
      <c r="AR96" s="129"/>
      <c r="AS96" s="17"/>
      <c r="AT96" s="74"/>
      <c r="AU96" s="17"/>
      <c r="AV96" s="393"/>
      <c r="AW96" s="13"/>
      <c r="AX96" s="341"/>
      <c r="AY96" s="13" t="s">
        <v>722</v>
      </c>
      <c r="AZ96" s="13" t="s">
        <v>736</v>
      </c>
      <c r="BA96" s="13" t="s">
        <v>723</v>
      </c>
      <c r="BB96" s="13" t="s">
        <v>724</v>
      </c>
      <c r="BC96" s="13" t="s">
        <v>725</v>
      </c>
      <c r="BD96" s="334" t="s">
        <v>785</v>
      </c>
      <c r="BE96" s="13" t="s">
        <v>786</v>
      </c>
      <c r="BF96" s="13" t="s">
        <v>787</v>
      </c>
      <c r="BG96" s="394" t="s">
        <v>788</v>
      </c>
      <c r="BH96" s="4"/>
      <c r="BI96" s="4"/>
      <c r="BJ96" s="4"/>
    </row>
    <row r="97" spans="1:62" customFormat="1" ht="186" hidden="1" x14ac:dyDescent="0.35">
      <c r="A97" s="13" t="s">
        <v>789</v>
      </c>
      <c r="B97" s="13" t="s">
        <v>314</v>
      </c>
      <c r="C97" s="13"/>
      <c r="D97" s="13" t="s">
        <v>790</v>
      </c>
      <c r="E97" s="341"/>
      <c r="F97" s="13" t="s">
        <v>228</v>
      </c>
      <c r="G97" s="13" t="s">
        <v>791</v>
      </c>
      <c r="H97" s="15">
        <v>44348</v>
      </c>
      <c r="I97" s="15">
        <v>45291</v>
      </c>
      <c r="J97" s="13" t="s">
        <v>792</v>
      </c>
      <c r="K97" s="13" t="s">
        <v>793</v>
      </c>
      <c r="L97" s="13" t="s">
        <v>794</v>
      </c>
      <c r="M97" s="13" t="s">
        <v>59</v>
      </c>
      <c r="N97" s="13"/>
      <c r="O97" s="128"/>
      <c r="P97" s="17">
        <v>0.5</v>
      </c>
      <c r="Q97" s="128"/>
      <c r="R97" s="17">
        <v>0.5</v>
      </c>
      <c r="S97" s="128"/>
      <c r="T97" s="17"/>
      <c r="U97" s="128"/>
      <c r="V97" s="13"/>
      <c r="W97" s="13"/>
      <c r="X97" s="17">
        <v>1</v>
      </c>
      <c r="Y97" s="128">
        <f>SUBTOTAL(9,U97,S97,Q97)</f>
        <v>0</v>
      </c>
      <c r="Z97" s="13"/>
      <c r="AA97" s="17"/>
      <c r="AB97" s="13"/>
      <c r="AC97" s="17"/>
      <c r="AD97" s="13"/>
      <c r="AE97" s="13"/>
      <c r="AF97" s="13"/>
      <c r="AG97" s="17"/>
      <c r="AH97" s="13"/>
      <c r="AI97" s="17"/>
      <c r="AJ97" s="77"/>
      <c r="AK97" s="140"/>
      <c r="AL97" s="13"/>
      <c r="AM97" s="13"/>
      <c r="AN97" s="13"/>
      <c r="AO97" s="17"/>
      <c r="AP97" s="13"/>
      <c r="AQ97" s="41"/>
      <c r="AR97" s="129"/>
      <c r="AS97" s="17"/>
      <c r="AT97" s="74"/>
      <c r="AU97" s="17"/>
      <c r="AV97" s="141"/>
      <c r="AW97" s="77"/>
      <c r="AX97" s="341"/>
      <c r="AY97" s="13" t="s">
        <v>722</v>
      </c>
      <c r="AZ97" s="13" t="s">
        <v>795</v>
      </c>
      <c r="BA97" s="13" t="s">
        <v>723</v>
      </c>
      <c r="BB97" s="13" t="s">
        <v>724</v>
      </c>
      <c r="BC97" s="13" t="s">
        <v>725</v>
      </c>
      <c r="BD97" s="13" t="s">
        <v>796</v>
      </c>
      <c r="BE97" s="133" t="s">
        <v>747</v>
      </c>
      <c r="BF97" s="13" t="s">
        <v>728</v>
      </c>
      <c r="BG97" s="130" t="s">
        <v>729</v>
      </c>
      <c r="BH97" s="4"/>
      <c r="BI97" s="4"/>
      <c r="BJ97" s="4"/>
    </row>
    <row r="98" spans="1:62" customFormat="1" ht="186" hidden="1" x14ac:dyDescent="0.35">
      <c r="A98" s="13" t="s">
        <v>797</v>
      </c>
      <c r="B98" s="13" t="s">
        <v>77</v>
      </c>
      <c r="C98" s="13"/>
      <c r="D98" s="13" t="s">
        <v>798</v>
      </c>
      <c r="E98" s="341"/>
      <c r="F98" s="13" t="s">
        <v>228</v>
      </c>
      <c r="G98" s="13" t="s">
        <v>743</v>
      </c>
      <c r="H98" s="15">
        <v>44348</v>
      </c>
      <c r="I98" s="15">
        <v>45657</v>
      </c>
      <c r="J98" s="4" t="s">
        <v>799</v>
      </c>
      <c r="K98" s="13" t="s">
        <v>800</v>
      </c>
      <c r="L98" s="13" t="s">
        <v>746</v>
      </c>
      <c r="M98" s="13" t="s">
        <v>721</v>
      </c>
      <c r="N98" s="13"/>
      <c r="O98" s="128"/>
      <c r="P98" s="13">
        <v>2</v>
      </c>
      <c r="Q98" s="128"/>
      <c r="R98" s="13">
        <v>2</v>
      </c>
      <c r="S98" s="128"/>
      <c r="T98" s="13">
        <v>2</v>
      </c>
      <c r="U98" s="128"/>
      <c r="V98" s="13">
        <v>2</v>
      </c>
      <c r="W98" s="13"/>
      <c r="X98" s="13">
        <v>8</v>
      </c>
      <c r="Y98" s="128"/>
      <c r="Z98" s="13"/>
      <c r="AA98" s="17"/>
      <c r="AB98" s="13"/>
      <c r="AC98" s="17"/>
      <c r="AD98" s="13"/>
      <c r="AE98" s="13"/>
      <c r="AF98" s="13"/>
      <c r="AG98" s="17"/>
      <c r="AH98" s="13"/>
      <c r="AI98" s="17"/>
      <c r="AJ98" s="13"/>
      <c r="AK98" s="13"/>
      <c r="AL98" s="13"/>
      <c r="AM98" s="13"/>
      <c r="AN98" s="13"/>
      <c r="AO98" s="17"/>
      <c r="AP98" s="13"/>
      <c r="AQ98" s="41"/>
      <c r="AR98" s="129"/>
      <c r="AS98" s="17"/>
      <c r="AT98" s="74"/>
      <c r="AU98" s="17"/>
      <c r="AV98" s="393"/>
      <c r="AW98" s="13"/>
      <c r="AX98" s="341"/>
      <c r="AY98" s="13" t="s">
        <v>722</v>
      </c>
      <c r="AZ98" s="13" t="s">
        <v>776</v>
      </c>
      <c r="BA98" s="13" t="s">
        <v>723</v>
      </c>
      <c r="BB98" s="13" t="s">
        <v>724</v>
      </c>
      <c r="BC98" s="13" t="s">
        <v>725</v>
      </c>
      <c r="BD98" s="13" t="s">
        <v>796</v>
      </c>
      <c r="BE98" s="133" t="s">
        <v>747</v>
      </c>
      <c r="BF98" s="13" t="s">
        <v>728</v>
      </c>
      <c r="BG98" s="130" t="s">
        <v>729</v>
      </c>
      <c r="BH98" s="4"/>
      <c r="BI98" s="4"/>
      <c r="BJ98" s="4"/>
    </row>
    <row r="99" spans="1:62" customFormat="1" ht="186" hidden="1" x14ac:dyDescent="0.35">
      <c r="A99" s="13" t="s">
        <v>801</v>
      </c>
      <c r="B99" s="13" t="s">
        <v>52</v>
      </c>
      <c r="C99" s="13"/>
      <c r="D99" s="13" t="s">
        <v>802</v>
      </c>
      <c r="E99" s="341"/>
      <c r="F99" s="13" t="s">
        <v>228</v>
      </c>
      <c r="G99" s="13" t="s">
        <v>750</v>
      </c>
      <c r="H99" s="15">
        <v>44348</v>
      </c>
      <c r="I99" s="15">
        <v>44926</v>
      </c>
      <c r="J99" s="13" t="s">
        <v>803</v>
      </c>
      <c r="K99" s="13" t="s">
        <v>804</v>
      </c>
      <c r="L99" s="13" t="s">
        <v>746</v>
      </c>
      <c r="M99" s="13" t="s">
        <v>59</v>
      </c>
      <c r="N99" s="13"/>
      <c r="O99" s="128"/>
      <c r="P99" s="17">
        <v>1</v>
      </c>
      <c r="Q99" s="128"/>
      <c r="R99" s="17">
        <v>1</v>
      </c>
      <c r="S99" s="128"/>
      <c r="T99" s="17">
        <v>1</v>
      </c>
      <c r="U99" s="128"/>
      <c r="V99" s="13">
        <v>0</v>
      </c>
      <c r="W99" s="13"/>
      <c r="X99" s="17">
        <v>1</v>
      </c>
      <c r="Y99" s="128">
        <f>SUBTOTAL(9,U99,S99,Q99)</f>
        <v>0</v>
      </c>
      <c r="Z99" s="13"/>
      <c r="AA99" s="17"/>
      <c r="AB99" s="13"/>
      <c r="AC99" s="17"/>
      <c r="AD99" s="13"/>
      <c r="AE99" s="13"/>
      <c r="AF99" s="13"/>
      <c r="AG99" s="17"/>
      <c r="AH99" s="13"/>
      <c r="AI99" s="17"/>
      <c r="AJ99" s="13"/>
      <c r="AK99" s="13"/>
      <c r="AL99" s="13"/>
      <c r="AM99" s="13"/>
      <c r="AN99" s="13"/>
      <c r="AO99" s="17"/>
      <c r="AP99" s="13"/>
      <c r="AQ99" s="41"/>
      <c r="AR99" s="129"/>
      <c r="AS99" s="17"/>
      <c r="AT99" s="74"/>
      <c r="AU99" s="17"/>
      <c r="AV99" s="393"/>
      <c r="AW99" s="13"/>
      <c r="AX99" s="341"/>
      <c r="AY99" s="13" t="s">
        <v>722</v>
      </c>
      <c r="AZ99" s="13" t="s">
        <v>795</v>
      </c>
      <c r="BA99" s="13" t="s">
        <v>723</v>
      </c>
      <c r="BB99" s="13" t="s">
        <v>724</v>
      </c>
      <c r="BC99" s="13" t="s">
        <v>725</v>
      </c>
      <c r="BD99" s="13" t="s">
        <v>796</v>
      </c>
      <c r="BE99" s="133" t="s">
        <v>747</v>
      </c>
      <c r="BF99" s="13" t="s">
        <v>728</v>
      </c>
      <c r="BG99" s="130" t="s">
        <v>729</v>
      </c>
      <c r="BH99" s="4"/>
      <c r="BI99" s="4"/>
      <c r="BJ99" s="4"/>
    </row>
    <row r="100" spans="1:62" customFormat="1" ht="186" hidden="1" x14ac:dyDescent="0.35">
      <c r="A100" s="13" t="s">
        <v>805</v>
      </c>
      <c r="B100" s="13" t="s">
        <v>314</v>
      </c>
      <c r="C100" s="13"/>
      <c r="D100" s="13" t="s">
        <v>806</v>
      </c>
      <c r="E100" s="341"/>
      <c r="F100" s="13" t="s">
        <v>228</v>
      </c>
      <c r="G100" s="13" t="s">
        <v>750</v>
      </c>
      <c r="H100" s="15">
        <v>44256</v>
      </c>
      <c r="I100" s="15">
        <v>45473</v>
      </c>
      <c r="J100" s="13" t="s">
        <v>807</v>
      </c>
      <c r="K100" s="13" t="s">
        <v>808</v>
      </c>
      <c r="L100" s="13" t="s">
        <v>809</v>
      </c>
      <c r="M100" s="13" t="s">
        <v>59</v>
      </c>
      <c r="N100" s="13"/>
      <c r="O100" s="128"/>
      <c r="P100" s="13">
        <v>2</v>
      </c>
      <c r="Q100" s="128">
        <v>108900000</v>
      </c>
      <c r="R100" s="13">
        <v>2</v>
      </c>
      <c r="S100" s="128">
        <v>108900000</v>
      </c>
      <c r="T100" s="13">
        <v>0</v>
      </c>
      <c r="U100" s="128"/>
      <c r="V100" s="13"/>
      <c r="W100" s="13"/>
      <c r="X100" s="13">
        <v>15</v>
      </c>
      <c r="Y100" s="128">
        <f>SUBTOTAL(9,S100,Q100)</f>
        <v>0</v>
      </c>
      <c r="Z100" s="13"/>
      <c r="AA100" s="17"/>
      <c r="AB100" s="13"/>
      <c r="AC100" s="17"/>
      <c r="AD100" s="13"/>
      <c r="AE100" s="13"/>
      <c r="AF100" s="13"/>
      <c r="AG100" s="17"/>
      <c r="AH100" s="13"/>
      <c r="AI100" s="17"/>
      <c r="AJ100" s="44"/>
      <c r="AK100" s="44"/>
      <c r="AL100" s="142"/>
      <c r="AM100" s="13"/>
      <c r="AN100" s="13"/>
      <c r="AO100" s="17"/>
      <c r="AP100" s="13"/>
      <c r="AQ100" s="41"/>
      <c r="AR100" s="129"/>
      <c r="AS100" s="17"/>
      <c r="AT100" s="13"/>
      <c r="AU100" s="17"/>
      <c r="AV100" s="393"/>
      <c r="AW100" s="13"/>
      <c r="AX100" s="341"/>
      <c r="AY100" s="13" t="s">
        <v>722</v>
      </c>
      <c r="AZ100" s="13" t="s">
        <v>776</v>
      </c>
      <c r="BA100" s="13" t="s">
        <v>723</v>
      </c>
      <c r="BB100" s="13" t="s">
        <v>724</v>
      </c>
      <c r="BC100" s="13" t="s">
        <v>725</v>
      </c>
      <c r="BD100" s="13" t="s">
        <v>796</v>
      </c>
      <c r="BE100" s="133" t="s">
        <v>747</v>
      </c>
      <c r="BF100" s="13" t="s">
        <v>728</v>
      </c>
      <c r="BG100" s="130" t="s">
        <v>729</v>
      </c>
      <c r="BH100" s="4"/>
      <c r="BI100" s="4"/>
      <c r="BJ100" s="4"/>
    </row>
    <row r="101" spans="1:62" customFormat="1" ht="139.5" hidden="1" x14ac:dyDescent="0.35">
      <c r="A101" s="13" t="s">
        <v>810</v>
      </c>
      <c r="B101" s="13" t="s">
        <v>52</v>
      </c>
      <c r="C101" s="13"/>
      <c r="D101" s="13" t="s">
        <v>811</v>
      </c>
      <c r="E101" s="341"/>
      <c r="F101" s="13" t="s">
        <v>228</v>
      </c>
      <c r="G101" s="13" t="s">
        <v>812</v>
      </c>
      <c r="H101" s="15">
        <v>44256</v>
      </c>
      <c r="I101" s="15">
        <v>45473</v>
      </c>
      <c r="J101" s="13" t="s">
        <v>813</v>
      </c>
      <c r="K101" s="13" t="s">
        <v>814</v>
      </c>
      <c r="L101" s="13" t="s">
        <v>815</v>
      </c>
      <c r="M101" s="13" t="s">
        <v>59</v>
      </c>
      <c r="N101" s="13"/>
      <c r="O101" s="128"/>
      <c r="P101" s="13">
        <v>5</v>
      </c>
      <c r="Q101" s="128"/>
      <c r="R101" s="13">
        <v>5</v>
      </c>
      <c r="S101" s="128"/>
      <c r="T101" s="13">
        <v>5</v>
      </c>
      <c r="U101" s="128"/>
      <c r="V101" s="13">
        <v>5</v>
      </c>
      <c r="W101" s="13"/>
      <c r="X101" s="13">
        <v>20</v>
      </c>
      <c r="Y101" s="128"/>
      <c r="Z101" s="13"/>
      <c r="AA101" s="17"/>
      <c r="AB101" s="13"/>
      <c r="AC101" s="17"/>
      <c r="AD101" s="13"/>
      <c r="AE101" s="13"/>
      <c r="AF101" s="13"/>
      <c r="AG101" s="17"/>
      <c r="AH101" s="13"/>
      <c r="AI101" s="17"/>
      <c r="AJ101" s="13"/>
      <c r="AK101" s="13"/>
      <c r="AL101" s="13"/>
      <c r="AM101" s="13"/>
      <c r="AN101" s="13"/>
      <c r="AO101" s="17"/>
      <c r="AP101" s="13"/>
      <c r="AQ101" s="41"/>
      <c r="AR101" s="129"/>
      <c r="AS101" s="17"/>
      <c r="AT101" s="74"/>
      <c r="AU101" s="17"/>
      <c r="AV101" s="393"/>
      <c r="AW101" s="13"/>
      <c r="AX101" s="341"/>
      <c r="AY101" s="13" t="s">
        <v>816</v>
      </c>
      <c r="AZ101" s="334" t="s">
        <v>817</v>
      </c>
      <c r="BA101" s="13" t="s">
        <v>818</v>
      </c>
      <c r="BB101" s="13" t="s">
        <v>724</v>
      </c>
      <c r="BC101" s="13" t="s">
        <v>725</v>
      </c>
      <c r="BD101" s="334" t="s">
        <v>819</v>
      </c>
      <c r="BE101" s="13" t="s">
        <v>820</v>
      </c>
      <c r="BF101" s="13" t="s">
        <v>821</v>
      </c>
      <c r="BG101" s="394" t="s">
        <v>822</v>
      </c>
      <c r="BH101" s="4"/>
      <c r="BI101" s="4"/>
      <c r="BJ101" s="4"/>
    </row>
    <row r="102" spans="1:62" customFormat="1" ht="217" hidden="1" x14ac:dyDescent="0.35">
      <c r="A102" s="13" t="s">
        <v>823</v>
      </c>
      <c r="B102" s="13" t="s">
        <v>84</v>
      </c>
      <c r="C102" s="13"/>
      <c r="D102" s="13" t="s">
        <v>824</v>
      </c>
      <c r="E102" s="13"/>
      <c r="F102" s="13" t="s">
        <v>228</v>
      </c>
      <c r="G102" s="15" t="s">
        <v>825</v>
      </c>
      <c r="H102" s="15" t="s">
        <v>826</v>
      </c>
      <c r="I102" s="15" t="s">
        <v>827</v>
      </c>
      <c r="J102" s="13" t="s">
        <v>828</v>
      </c>
      <c r="K102" s="13">
        <v>50</v>
      </c>
      <c r="L102" s="13" t="s">
        <v>109</v>
      </c>
      <c r="M102" s="13" t="s">
        <v>59</v>
      </c>
      <c r="N102" s="13">
        <v>0</v>
      </c>
      <c r="O102" s="128" t="s">
        <v>829</v>
      </c>
      <c r="P102" s="13">
        <v>5</v>
      </c>
      <c r="Q102" s="128">
        <v>25000000</v>
      </c>
      <c r="R102" s="13">
        <v>10</v>
      </c>
      <c r="S102" s="128">
        <v>50000000</v>
      </c>
      <c r="T102" s="13">
        <v>25</v>
      </c>
      <c r="U102" s="128">
        <v>125000000</v>
      </c>
      <c r="V102" s="13">
        <v>10</v>
      </c>
      <c r="W102" s="13" t="s">
        <v>830</v>
      </c>
      <c r="X102" s="13">
        <v>50</v>
      </c>
      <c r="Y102" s="395">
        <v>250000000</v>
      </c>
      <c r="Z102" s="339">
        <v>0</v>
      </c>
      <c r="AA102" s="17">
        <v>0</v>
      </c>
      <c r="AB102" s="13">
        <v>0</v>
      </c>
      <c r="AC102" s="17">
        <v>0</v>
      </c>
      <c r="AD102" s="13" t="s">
        <v>831</v>
      </c>
      <c r="AE102" s="13" t="s">
        <v>832</v>
      </c>
      <c r="AF102" s="28"/>
      <c r="AG102" s="350"/>
      <c r="AH102" s="396"/>
      <c r="AI102" s="396"/>
      <c r="AJ102" s="350"/>
      <c r="AK102" s="350"/>
      <c r="AL102" s="350"/>
      <c r="AM102" s="396"/>
      <c r="AN102" s="350"/>
      <c r="AO102" s="396"/>
      <c r="AP102" s="350"/>
      <c r="AQ102" s="350"/>
      <c r="AR102" s="129"/>
      <c r="AS102" s="17"/>
      <c r="AT102" s="13"/>
      <c r="AU102" s="17"/>
      <c r="AV102" s="143"/>
      <c r="AW102" s="144"/>
      <c r="AX102" s="13"/>
      <c r="AY102" s="13" t="s">
        <v>722</v>
      </c>
      <c r="AZ102" s="13" t="s">
        <v>833</v>
      </c>
      <c r="BA102" s="13" t="s">
        <v>834</v>
      </c>
      <c r="BB102" s="13" t="s">
        <v>724</v>
      </c>
      <c r="BC102" s="44" t="s">
        <v>835</v>
      </c>
      <c r="BD102" s="13" t="s">
        <v>836</v>
      </c>
      <c r="BE102" s="13" t="s">
        <v>837</v>
      </c>
      <c r="BF102" s="13">
        <v>3132877964</v>
      </c>
      <c r="BG102" s="366" t="s">
        <v>838</v>
      </c>
      <c r="BH102" s="4"/>
      <c r="BI102" s="4"/>
      <c r="BJ102" s="4"/>
    </row>
    <row r="103" spans="1:62" customFormat="1" ht="409.5" hidden="1" x14ac:dyDescent="0.35">
      <c r="A103" s="13" t="s">
        <v>839</v>
      </c>
      <c r="B103" s="13" t="s">
        <v>84</v>
      </c>
      <c r="C103" s="13"/>
      <c r="D103" s="13" t="s">
        <v>840</v>
      </c>
      <c r="E103" s="13"/>
      <c r="F103" s="13" t="s">
        <v>228</v>
      </c>
      <c r="G103" s="15" t="s">
        <v>825</v>
      </c>
      <c r="H103" s="15" t="s">
        <v>841</v>
      </c>
      <c r="I103" s="15" t="s">
        <v>827</v>
      </c>
      <c r="J103" s="13" t="s">
        <v>842</v>
      </c>
      <c r="K103" s="13">
        <v>1</v>
      </c>
      <c r="L103" s="13" t="s">
        <v>109</v>
      </c>
      <c r="M103" s="13" t="s">
        <v>59</v>
      </c>
      <c r="N103" s="17">
        <v>0</v>
      </c>
      <c r="O103" s="128">
        <v>0</v>
      </c>
      <c r="P103" s="17">
        <v>0.25</v>
      </c>
      <c r="Q103" s="128">
        <v>28106796</v>
      </c>
      <c r="R103" s="17">
        <v>0.25</v>
      </c>
      <c r="S103" s="128">
        <v>28106796</v>
      </c>
      <c r="T103" s="17">
        <v>0.25</v>
      </c>
      <c r="U103" s="128">
        <v>28106796</v>
      </c>
      <c r="V103" s="17">
        <v>0.25</v>
      </c>
      <c r="W103" s="145">
        <v>28106796</v>
      </c>
      <c r="X103" s="17">
        <v>1</v>
      </c>
      <c r="Y103" s="395">
        <f>O103+Q103+S103+U103+W103</f>
        <v>112427184</v>
      </c>
      <c r="Z103" s="339" t="s">
        <v>843</v>
      </c>
      <c r="AA103" s="17">
        <v>0.25</v>
      </c>
      <c r="AB103" s="17">
        <v>0.01</v>
      </c>
      <c r="AC103" s="13" t="s">
        <v>844</v>
      </c>
      <c r="AD103" s="13" t="s">
        <v>845</v>
      </c>
      <c r="AE103" s="13" t="s">
        <v>846</v>
      </c>
      <c r="AF103" s="17"/>
      <c r="AG103" s="342"/>
      <c r="AH103" s="342"/>
      <c r="AI103" s="342"/>
      <c r="AJ103" s="341"/>
      <c r="AK103" s="341"/>
      <c r="AL103" s="341"/>
      <c r="AM103" s="342"/>
      <c r="AN103" s="341"/>
      <c r="AO103" s="342"/>
      <c r="AP103" s="341"/>
      <c r="AQ103" s="341"/>
      <c r="AR103" s="129"/>
      <c r="AS103" s="17"/>
      <c r="AT103" s="104"/>
      <c r="AU103" s="17"/>
      <c r="AV103" s="13"/>
      <c r="AW103" s="136"/>
      <c r="AX103" s="13"/>
      <c r="AY103" s="13" t="s">
        <v>722</v>
      </c>
      <c r="AZ103" s="13" t="s">
        <v>847</v>
      </c>
      <c r="BA103" s="13" t="s">
        <v>848</v>
      </c>
      <c r="BB103" s="13" t="s">
        <v>724</v>
      </c>
      <c r="BC103" s="44" t="s">
        <v>835</v>
      </c>
      <c r="BD103" s="13" t="s">
        <v>849</v>
      </c>
      <c r="BE103" s="13" t="s">
        <v>850</v>
      </c>
      <c r="BF103" s="13" t="s">
        <v>851</v>
      </c>
      <c r="BG103" s="343" t="s">
        <v>852</v>
      </c>
      <c r="BH103" s="4"/>
      <c r="BI103" s="4"/>
      <c r="BJ103" s="4"/>
    </row>
    <row r="104" spans="1:62" customFormat="1" ht="310" hidden="1" x14ac:dyDescent="0.35">
      <c r="A104" s="13" t="s">
        <v>853</v>
      </c>
      <c r="B104" s="13" t="s">
        <v>84</v>
      </c>
      <c r="C104" s="13"/>
      <c r="D104" s="13" t="s">
        <v>854</v>
      </c>
      <c r="E104" s="13"/>
      <c r="F104" s="13" t="s">
        <v>228</v>
      </c>
      <c r="G104" s="15" t="s">
        <v>825</v>
      </c>
      <c r="H104" s="15" t="s">
        <v>826</v>
      </c>
      <c r="I104" s="15" t="s">
        <v>827</v>
      </c>
      <c r="J104" s="13" t="s">
        <v>855</v>
      </c>
      <c r="K104" s="13">
        <v>1</v>
      </c>
      <c r="L104" s="13" t="s">
        <v>109</v>
      </c>
      <c r="M104" s="13" t="s">
        <v>59</v>
      </c>
      <c r="N104" s="13">
        <v>0</v>
      </c>
      <c r="O104" s="128">
        <v>0</v>
      </c>
      <c r="P104" s="13">
        <v>1</v>
      </c>
      <c r="Q104" s="128">
        <v>30000000</v>
      </c>
      <c r="R104" s="13">
        <v>1</v>
      </c>
      <c r="S104" s="128">
        <v>30000000</v>
      </c>
      <c r="T104" s="13">
        <v>1</v>
      </c>
      <c r="U104" s="128">
        <v>30000000</v>
      </c>
      <c r="V104" s="13">
        <v>1</v>
      </c>
      <c r="W104" s="13" t="s">
        <v>856</v>
      </c>
      <c r="X104" s="13">
        <v>4</v>
      </c>
      <c r="Y104" s="13" t="s">
        <v>856</v>
      </c>
      <c r="Z104" s="339">
        <v>0</v>
      </c>
      <c r="AA104" s="17">
        <v>0</v>
      </c>
      <c r="AB104" s="13">
        <v>0</v>
      </c>
      <c r="AC104" s="17">
        <v>0</v>
      </c>
      <c r="AD104" s="13" t="s">
        <v>857</v>
      </c>
      <c r="AE104" s="13" t="s">
        <v>858</v>
      </c>
      <c r="AF104" s="13"/>
      <c r="AG104" s="342"/>
      <c r="AH104" s="341"/>
      <c r="AI104" s="342"/>
      <c r="AJ104" s="341"/>
      <c r="AK104" s="341"/>
      <c r="AL104" s="341"/>
      <c r="AM104" s="342"/>
      <c r="AN104" s="341"/>
      <c r="AO104" s="342"/>
      <c r="AP104" s="341"/>
      <c r="AQ104" s="341"/>
      <c r="AR104" s="129"/>
      <c r="AS104" s="17"/>
      <c r="AT104" s="13"/>
      <c r="AU104" s="17"/>
      <c r="AV104" s="98"/>
      <c r="AW104" s="13"/>
      <c r="AX104" s="13"/>
      <c r="AY104" s="13" t="s">
        <v>722</v>
      </c>
      <c r="AZ104" s="13" t="s">
        <v>847</v>
      </c>
      <c r="BA104" s="13" t="s">
        <v>848</v>
      </c>
      <c r="BB104" s="13" t="s">
        <v>724</v>
      </c>
      <c r="BC104" s="44" t="s">
        <v>835</v>
      </c>
      <c r="BD104" s="13" t="s">
        <v>836</v>
      </c>
      <c r="BE104" s="13" t="s">
        <v>837</v>
      </c>
      <c r="BF104" s="13">
        <v>3132877964</v>
      </c>
      <c r="BG104" s="366" t="s">
        <v>838</v>
      </c>
      <c r="BH104" s="4"/>
      <c r="BI104" s="4"/>
      <c r="BJ104" s="4"/>
    </row>
    <row r="105" spans="1:62" customFormat="1" ht="325.5" hidden="1" x14ac:dyDescent="0.35">
      <c r="A105" s="13" t="s">
        <v>859</v>
      </c>
      <c r="B105" s="13" t="s">
        <v>84</v>
      </c>
      <c r="C105" s="13"/>
      <c r="D105" s="13" t="s">
        <v>860</v>
      </c>
      <c r="E105" s="13"/>
      <c r="F105" s="13" t="s">
        <v>228</v>
      </c>
      <c r="G105" s="15" t="s">
        <v>825</v>
      </c>
      <c r="H105" s="15" t="s">
        <v>826</v>
      </c>
      <c r="I105" s="15" t="s">
        <v>827</v>
      </c>
      <c r="J105" s="13" t="s">
        <v>861</v>
      </c>
      <c r="K105" s="13"/>
      <c r="L105" s="13" t="s">
        <v>109</v>
      </c>
      <c r="M105" s="13" t="s">
        <v>59</v>
      </c>
      <c r="N105" s="13">
        <v>0</v>
      </c>
      <c r="O105" s="128">
        <v>0</v>
      </c>
      <c r="P105" s="13">
        <v>5</v>
      </c>
      <c r="Q105" s="128">
        <v>25000000</v>
      </c>
      <c r="R105" s="13">
        <v>5</v>
      </c>
      <c r="S105" s="128">
        <v>25000000</v>
      </c>
      <c r="T105" s="13">
        <v>5</v>
      </c>
      <c r="U105" s="128">
        <v>25000000</v>
      </c>
      <c r="V105" s="13">
        <v>5</v>
      </c>
      <c r="W105" s="124">
        <v>25000000</v>
      </c>
      <c r="X105" s="13">
        <v>20</v>
      </c>
      <c r="Y105" s="395" t="s">
        <v>862</v>
      </c>
      <c r="Z105" s="339">
        <v>0</v>
      </c>
      <c r="AA105" s="17">
        <v>0</v>
      </c>
      <c r="AB105" s="13">
        <v>0</v>
      </c>
      <c r="AC105" s="17">
        <v>0</v>
      </c>
      <c r="AD105" s="13" t="s">
        <v>863</v>
      </c>
      <c r="AE105" s="13" t="s">
        <v>832</v>
      </c>
      <c r="AF105" s="54"/>
      <c r="AG105" s="397"/>
      <c r="AH105" s="398"/>
      <c r="AI105" s="397"/>
      <c r="AJ105" s="398"/>
      <c r="AK105" s="398"/>
      <c r="AL105" s="398"/>
      <c r="AM105" s="397"/>
      <c r="AN105" s="398"/>
      <c r="AO105" s="397"/>
      <c r="AP105" s="398"/>
      <c r="AQ105" s="398"/>
      <c r="AR105" s="129"/>
      <c r="AS105" s="17"/>
      <c r="AT105" s="13"/>
      <c r="AU105" s="17"/>
      <c r="AV105" s="146"/>
      <c r="AW105" s="136"/>
      <c r="AX105" s="13"/>
      <c r="AY105" s="13"/>
      <c r="AZ105" s="13"/>
      <c r="BA105" s="13"/>
      <c r="BB105" s="13" t="s">
        <v>724</v>
      </c>
      <c r="BC105" s="44" t="s">
        <v>835</v>
      </c>
      <c r="BD105" s="13" t="s">
        <v>864</v>
      </c>
      <c r="BE105" s="54" t="s">
        <v>865</v>
      </c>
      <c r="BF105" s="54">
        <v>3176808473</v>
      </c>
      <c r="BG105" s="399" t="s">
        <v>866</v>
      </c>
      <c r="BH105" s="4"/>
      <c r="BI105" s="4"/>
      <c r="BJ105" s="4"/>
    </row>
    <row r="106" spans="1:62" customFormat="1" ht="341" hidden="1" x14ac:dyDescent="0.35">
      <c r="A106" s="13" t="s">
        <v>867</v>
      </c>
      <c r="B106" s="13" t="s">
        <v>84</v>
      </c>
      <c r="C106" s="13"/>
      <c r="D106" s="13" t="s">
        <v>868</v>
      </c>
      <c r="E106" s="13"/>
      <c r="F106" s="13" t="s">
        <v>228</v>
      </c>
      <c r="G106" s="15" t="s">
        <v>825</v>
      </c>
      <c r="H106" s="15" t="s">
        <v>826</v>
      </c>
      <c r="I106" s="15" t="s">
        <v>827</v>
      </c>
      <c r="J106" s="13" t="s">
        <v>869</v>
      </c>
      <c r="K106" s="13"/>
      <c r="L106" s="13" t="s">
        <v>109</v>
      </c>
      <c r="M106" s="13" t="s">
        <v>59</v>
      </c>
      <c r="N106" s="13">
        <v>0</v>
      </c>
      <c r="O106" s="128">
        <v>0</v>
      </c>
      <c r="P106" s="13">
        <v>1</v>
      </c>
      <c r="Q106" s="128">
        <v>28106796</v>
      </c>
      <c r="R106" s="13">
        <v>1</v>
      </c>
      <c r="S106" s="128">
        <v>28106796</v>
      </c>
      <c r="T106" s="13">
        <v>1</v>
      </c>
      <c r="U106" s="128">
        <v>28106796</v>
      </c>
      <c r="V106" s="13">
        <v>1</v>
      </c>
      <c r="W106" s="13">
        <v>28106796</v>
      </c>
      <c r="X106" s="13">
        <v>4</v>
      </c>
      <c r="Y106" s="395">
        <f t="shared" ref="Y106:Y107" si="9">O106+Q106+S106+U106+W106</f>
        <v>112427184</v>
      </c>
      <c r="Z106" s="339" t="s">
        <v>843</v>
      </c>
      <c r="AA106" s="17">
        <v>0.25</v>
      </c>
      <c r="AB106" s="13" t="s">
        <v>870</v>
      </c>
      <c r="AC106" s="17">
        <v>0.25</v>
      </c>
      <c r="AD106" s="13" t="s">
        <v>871</v>
      </c>
      <c r="AE106" s="13" t="s">
        <v>832</v>
      </c>
      <c r="AF106" s="54"/>
      <c r="AG106" s="397"/>
      <c r="AH106" s="398"/>
      <c r="AI106" s="397"/>
      <c r="AJ106" s="398"/>
      <c r="AK106" s="398"/>
      <c r="AL106" s="398"/>
      <c r="AM106" s="397"/>
      <c r="AN106" s="398"/>
      <c r="AO106" s="397"/>
      <c r="AP106" s="398"/>
      <c r="AQ106" s="398"/>
      <c r="AR106" s="129"/>
      <c r="AS106" s="17"/>
      <c r="AT106" s="137"/>
      <c r="AU106" s="137"/>
      <c r="AV106" s="136"/>
      <c r="AW106" s="13"/>
      <c r="AX106" s="13"/>
      <c r="AY106" s="13" t="s">
        <v>722</v>
      </c>
      <c r="AZ106" s="13" t="s">
        <v>847</v>
      </c>
      <c r="BA106" s="13" t="s">
        <v>848</v>
      </c>
      <c r="BB106" s="13" t="s">
        <v>724</v>
      </c>
      <c r="BC106" s="44" t="s">
        <v>835</v>
      </c>
      <c r="BD106" s="13" t="s">
        <v>849</v>
      </c>
      <c r="BE106" s="13" t="s">
        <v>850</v>
      </c>
      <c r="BF106" s="13" t="s">
        <v>851</v>
      </c>
      <c r="BG106" s="343" t="s">
        <v>872</v>
      </c>
      <c r="BH106" s="4"/>
      <c r="BI106" s="4"/>
      <c r="BJ106" s="4"/>
    </row>
    <row r="107" spans="1:62" customFormat="1" ht="232.5" hidden="1" x14ac:dyDescent="0.35">
      <c r="A107" s="13" t="s">
        <v>873</v>
      </c>
      <c r="B107" s="13" t="s">
        <v>84</v>
      </c>
      <c r="C107" s="13"/>
      <c r="D107" s="13" t="s">
        <v>874</v>
      </c>
      <c r="E107" s="13"/>
      <c r="F107" s="13" t="s">
        <v>228</v>
      </c>
      <c r="G107" s="15" t="s">
        <v>825</v>
      </c>
      <c r="H107" s="15" t="s">
        <v>826</v>
      </c>
      <c r="I107" s="15" t="s">
        <v>827</v>
      </c>
      <c r="J107" s="15" t="s">
        <v>875</v>
      </c>
      <c r="K107" s="15" t="s">
        <v>876</v>
      </c>
      <c r="L107" s="13" t="s">
        <v>109</v>
      </c>
      <c r="M107" s="13" t="s">
        <v>59</v>
      </c>
      <c r="N107" s="13">
        <v>0</v>
      </c>
      <c r="O107" s="128">
        <v>0</v>
      </c>
      <c r="P107" s="13">
        <v>1</v>
      </c>
      <c r="Q107" s="128">
        <v>48000000</v>
      </c>
      <c r="R107" s="13">
        <v>1</v>
      </c>
      <c r="S107" s="128">
        <v>48000000</v>
      </c>
      <c r="T107" s="13">
        <v>1</v>
      </c>
      <c r="U107" s="128">
        <v>48000000</v>
      </c>
      <c r="V107" s="13">
        <v>1</v>
      </c>
      <c r="W107" s="145">
        <v>48000000</v>
      </c>
      <c r="X107" s="13">
        <v>4</v>
      </c>
      <c r="Y107" s="395">
        <f t="shared" si="9"/>
        <v>192000000</v>
      </c>
      <c r="Z107" s="339">
        <v>0</v>
      </c>
      <c r="AA107" s="17">
        <v>0</v>
      </c>
      <c r="AB107" s="13">
        <v>0</v>
      </c>
      <c r="AC107" s="17">
        <v>0</v>
      </c>
      <c r="AD107" s="13" t="s">
        <v>877</v>
      </c>
      <c r="AE107" s="13" t="s">
        <v>832</v>
      </c>
      <c r="AF107" s="54"/>
      <c r="AG107" s="397"/>
      <c r="AH107" s="398"/>
      <c r="AI107" s="397"/>
      <c r="AJ107" s="398"/>
      <c r="AK107" s="398"/>
      <c r="AL107" s="398"/>
      <c r="AM107" s="397"/>
      <c r="AN107" s="398"/>
      <c r="AO107" s="397"/>
      <c r="AP107" s="398"/>
      <c r="AQ107" s="398"/>
      <c r="AR107" s="147"/>
      <c r="AS107" s="137"/>
      <c r="AT107" s="136"/>
      <c r="AU107" s="137"/>
      <c r="AV107" s="148"/>
      <c r="AW107" s="136"/>
      <c r="AX107" s="41"/>
      <c r="AY107" s="13"/>
      <c r="AZ107" s="13"/>
      <c r="BA107" s="13"/>
      <c r="BB107" s="13" t="s">
        <v>724</v>
      </c>
      <c r="BC107" s="44" t="s">
        <v>835</v>
      </c>
      <c r="BD107" s="13" t="s">
        <v>878</v>
      </c>
      <c r="BE107" s="54" t="s">
        <v>879</v>
      </c>
      <c r="BF107" s="54">
        <v>3153012738</v>
      </c>
      <c r="BG107" s="399" t="s">
        <v>880</v>
      </c>
      <c r="BH107" s="4"/>
      <c r="BI107" s="4"/>
      <c r="BJ107" s="4"/>
    </row>
    <row r="108" spans="1:62" customFormat="1" ht="124" hidden="1" x14ac:dyDescent="0.35">
      <c r="A108" s="13" t="s">
        <v>881</v>
      </c>
      <c r="B108" s="13" t="s">
        <v>84</v>
      </c>
      <c r="C108" s="13"/>
      <c r="D108" s="13" t="s">
        <v>882</v>
      </c>
      <c r="E108" s="13"/>
      <c r="F108" s="13" t="s">
        <v>228</v>
      </c>
      <c r="G108" s="15" t="s">
        <v>825</v>
      </c>
      <c r="H108" s="15" t="s">
        <v>826</v>
      </c>
      <c r="I108" s="15" t="s">
        <v>827</v>
      </c>
      <c r="J108" s="13" t="s">
        <v>883</v>
      </c>
      <c r="K108" s="13" t="s">
        <v>884</v>
      </c>
      <c r="L108" s="13" t="s">
        <v>885</v>
      </c>
      <c r="M108" s="13" t="s">
        <v>59</v>
      </c>
      <c r="N108" s="13"/>
      <c r="O108" s="128"/>
      <c r="P108" s="123">
        <v>2</v>
      </c>
      <c r="Q108" s="149">
        <v>10000000</v>
      </c>
      <c r="R108" s="123">
        <v>2</v>
      </c>
      <c r="S108" s="149">
        <v>10000000</v>
      </c>
      <c r="T108" s="123">
        <v>3</v>
      </c>
      <c r="U108" s="149">
        <v>15000000</v>
      </c>
      <c r="V108" s="108">
        <v>3</v>
      </c>
      <c r="W108" s="150">
        <v>15000000</v>
      </c>
      <c r="X108" s="108">
        <v>10</v>
      </c>
      <c r="Y108" s="400" t="s">
        <v>886</v>
      </c>
      <c r="Z108" s="339">
        <v>0</v>
      </c>
      <c r="AA108" s="17">
        <v>0</v>
      </c>
      <c r="AB108" s="13">
        <v>0</v>
      </c>
      <c r="AC108" s="17">
        <v>0</v>
      </c>
      <c r="AD108" s="13" t="s">
        <v>863</v>
      </c>
      <c r="AE108" s="13" t="s">
        <v>832</v>
      </c>
      <c r="AF108" s="54"/>
      <c r="AG108" s="397"/>
      <c r="AH108" s="398"/>
      <c r="AI108" s="397"/>
      <c r="AJ108" s="398"/>
      <c r="AK108" s="398"/>
      <c r="AL108" s="398"/>
      <c r="AM108" s="397"/>
      <c r="AN108" s="398"/>
      <c r="AO108" s="397"/>
      <c r="AP108" s="398"/>
      <c r="AQ108" s="398"/>
      <c r="AR108" s="147"/>
      <c r="AS108" s="137"/>
      <c r="AT108" s="136"/>
      <c r="AU108" s="137"/>
      <c r="AV108" s="151"/>
      <c r="AW108" s="136"/>
      <c r="AX108" s="13"/>
      <c r="AY108" s="13"/>
      <c r="AZ108" s="13"/>
      <c r="BA108" s="13"/>
      <c r="BB108" s="13" t="s">
        <v>887</v>
      </c>
      <c r="BC108" s="44" t="s">
        <v>835</v>
      </c>
      <c r="BD108" s="13" t="s">
        <v>878</v>
      </c>
      <c r="BE108" s="54" t="s">
        <v>879</v>
      </c>
      <c r="BF108" s="54">
        <v>3153012738</v>
      </c>
      <c r="BG108" s="399" t="s">
        <v>880</v>
      </c>
      <c r="BH108" s="4"/>
      <c r="BI108" s="4"/>
      <c r="BJ108" s="4"/>
    </row>
    <row r="109" spans="1:62" customFormat="1" ht="294.5" hidden="1" x14ac:dyDescent="0.35">
      <c r="A109" s="13" t="s">
        <v>888</v>
      </c>
      <c r="B109" s="13" t="s">
        <v>84</v>
      </c>
      <c r="C109" s="13"/>
      <c r="D109" s="13" t="s">
        <v>889</v>
      </c>
      <c r="E109" s="13"/>
      <c r="F109" s="13" t="s">
        <v>228</v>
      </c>
      <c r="G109" s="15" t="s">
        <v>825</v>
      </c>
      <c r="H109" s="15" t="s">
        <v>826</v>
      </c>
      <c r="I109" s="15" t="s">
        <v>827</v>
      </c>
      <c r="J109" s="13" t="s">
        <v>890</v>
      </c>
      <c r="K109" s="13" t="s">
        <v>884</v>
      </c>
      <c r="L109" s="13" t="s">
        <v>109</v>
      </c>
      <c r="M109" s="13" t="s">
        <v>59</v>
      </c>
      <c r="N109" s="13">
        <v>0</v>
      </c>
      <c r="O109" s="128">
        <v>0</v>
      </c>
      <c r="P109" s="13"/>
      <c r="Q109" s="128"/>
      <c r="R109" s="13"/>
      <c r="S109" s="128"/>
      <c r="T109" s="13"/>
      <c r="U109" s="128"/>
      <c r="V109" s="13"/>
      <c r="W109" s="145"/>
      <c r="X109" s="13"/>
      <c r="Y109" s="395"/>
      <c r="Z109" s="339" t="s">
        <v>891</v>
      </c>
      <c r="AA109" s="17">
        <v>0</v>
      </c>
      <c r="AB109" s="13">
        <v>0</v>
      </c>
      <c r="AC109" s="17">
        <v>0</v>
      </c>
      <c r="AD109" s="13" t="s">
        <v>892</v>
      </c>
      <c r="AE109" s="13" t="s">
        <v>832</v>
      </c>
      <c r="AF109" s="54"/>
      <c r="AG109" s="397"/>
      <c r="AH109" s="398"/>
      <c r="AI109" s="397"/>
      <c r="AJ109" s="398"/>
      <c r="AK109" s="398"/>
      <c r="AL109" s="398"/>
      <c r="AM109" s="397"/>
      <c r="AN109" s="398"/>
      <c r="AO109" s="397"/>
      <c r="AP109" s="398"/>
      <c r="AQ109" s="398"/>
      <c r="AR109" s="147"/>
      <c r="AS109" s="137"/>
      <c r="AT109" s="136"/>
      <c r="AU109" s="137"/>
      <c r="AV109" s="139"/>
      <c r="AW109" s="136"/>
      <c r="AX109" s="13"/>
      <c r="AY109" s="13"/>
      <c r="AZ109" s="13"/>
      <c r="BA109" s="13"/>
      <c r="BB109" s="13" t="s">
        <v>724</v>
      </c>
      <c r="BC109" s="44" t="s">
        <v>835</v>
      </c>
      <c r="BD109" s="13" t="s">
        <v>878</v>
      </c>
      <c r="BE109" s="54" t="s">
        <v>879</v>
      </c>
      <c r="BF109" s="54">
        <v>3153012738</v>
      </c>
      <c r="BG109" s="399" t="s">
        <v>880</v>
      </c>
      <c r="BH109" s="4"/>
      <c r="BI109" s="4"/>
      <c r="BJ109" s="4"/>
    </row>
    <row r="110" spans="1:62" customFormat="1" ht="409.5" hidden="1" x14ac:dyDescent="0.35">
      <c r="A110" s="13" t="s">
        <v>893</v>
      </c>
      <c r="B110" s="13" t="s">
        <v>84</v>
      </c>
      <c r="C110" s="13"/>
      <c r="D110" s="13" t="s">
        <v>894</v>
      </c>
      <c r="E110" s="13"/>
      <c r="F110" s="13" t="s">
        <v>228</v>
      </c>
      <c r="G110" s="15" t="s">
        <v>825</v>
      </c>
      <c r="H110" s="15" t="s">
        <v>826</v>
      </c>
      <c r="I110" s="15" t="s">
        <v>827</v>
      </c>
      <c r="J110" s="54" t="s">
        <v>895</v>
      </c>
      <c r="K110" s="54" t="s">
        <v>896</v>
      </c>
      <c r="L110" s="13" t="s">
        <v>109</v>
      </c>
      <c r="M110" s="13" t="s">
        <v>59</v>
      </c>
      <c r="N110" s="123">
        <v>0</v>
      </c>
      <c r="O110" s="149">
        <v>0</v>
      </c>
      <c r="P110" s="13">
        <v>75</v>
      </c>
      <c r="Q110" s="128">
        <v>43000000</v>
      </c>
      <c r="R110" s="13">
        <v>75</v>
      </c>
      <c r="S110" s="128">
        <v>36000000</v>
      </c>
      <c r="T110" s="13">
        <v>75</v>
      </c>
      <c r="U110" s="128">
        <v>36000000</v>
      </c>
      <c r="V110" s="13">
        <v>75</v>
      </c>
      <c r="W110" s="145">
        <v>36000000</v>
      </c>
      <c r="X110" s="13">
        <v>300</v>
      </c>
      <c r="Y110" s="395">
        <f>O110+Q110+S110+U110+W110</f>
        <v>151000000</v>
      </c>
      <c r="Z110" s="152" t="s">
        <v>897</v>
      </c>
      <c r="AA110" s="153">
        <v>0.3</v>
      </c>
      <c r="AB110" s="152">
        <v>0</v>
      </c>
      <c r="AC110" s="154">
        <v>0</v>
      </c>
      <c r="AD110" s="140" t="s">
        <v>898</v>
      </c>
      <c r="AE110" s="140" t="s">
        <v>899</v>
      </c>
      <c r="AF110" s="108"/>
      <c r="AG110" s="401"/>
      <c r="AH110" s="398"/>
      <c r="AI110" s="397"/>
      <c r="AJ110" s="155"/>
      <c r="AK110" s="398"/>
      <c r="AL110" s="398"/>
      <c r="AM110" s="398"/>
      <c r="AN110" s="398"/>
      <c r="AO110" s="397"/>
      <c r="AP110" s="398"/>
      <c r="AQ110" s="398"/>
      <c r="AR110" s="147"/>
      <c r="AS110" s="137"/>
      <c r="AT110" s="136"/>
      <c r="AU110" s="137"/>
      <c r="AV110" s="136"/>
      <c r="AW110" s="136"/>
      <c r="AX110" s="13"/>
      <c r="AY110" s="13" t="s">
        <v>900</v>
      </c>
      <c r="AZ110" s="13" t="s">
        <v>901</v>
      </c>
      <c r="BA110" s="13" t="s">
        <v>902</v>
      </c>
      <c r="BB110" s="13" t="s">
        <v>887</v>
      </c>
      <c r="BC110" s="44" t="s">
        <v>835</v>
      </c>
      <c r="BD110" s="13" t="s">
        <v>903</v>
      </c>
      <c r="BE110" s="13" t="s">
        <v>904</v>
      </c>
      <c r="BF110" s="13" t="s">
        <v>851</v>
      </c>
      <c r="BG110" s="343" t="s">
        <v>905</v>
      </c>
      <c r="BH110" s="4"/>
      <c r="BI110" s="4"/>
      <c r="BJ110" s="4"/>
    </row>
    <row r="111" spans="1:62" customFormat="1" ht="263.5" hidden="1" x14ac:dyDescent="0.35">
      <c r="A111" s="44" t="s">
        <v>906</v>
      </c>
      <c r="B111" s="44" t="s">
        <v>72</v>
      </c>
      <c r="C111" s="44"/>
      <c r="D111" s="44" t="s">
        <v>907</v>
      </c>
      <c r="E111" s="44"/>
      <c r="F111" s="28" t="s">
        <v>228</v>
      </c>
      <c r="G111" s="28" t="s">
        <v>908</v>
      </c>
      <c r="H111" s="15">
        <v>44116</v>
      </c>
      <c r="I111" s="15">
        <v>45443</v>
      </c>
      <c r="J111" s="44" t="s">
        <v>909</v>
      </c>
      <c r="K111" s="44" t="s">
        <v>910</v>
      </c>
      <c r="L111" s="44" t="s">
        <v>911</v>
      </c>
      <c r="M111" s="44" t="s">
        <v>59</v>
      </c>
      <c r="N111" s="156">
        <v>1</v>
      </c>
      <c r="O111" s="157" t="s">
        <v>295</v>
      </c>
      <c r="P111" s="17">
        <v>1</v>
      </c>
      <c r="Q111" s="157" t="s">
        <v>295</v>
      </c>
      <c r="R111" s="17">
        <v>1</v>
      </c>
      <c r="S111" s="157" t="s">
        <v>295</v>
      </c>
      <c r="T111" s="17">
        <v>1</v>
      </c>
      <c r="U111" s="157" t="s">
        <v>295</v>
      </c>
      <c r="V111" s="17">
        <v>1</v>
      </c>
      <c r="W111" s="157" t="s">
        <v>295</v>
      </c>
      <c r="X111" s="156">
        <v>1</v>
      </c>
      <c r="Y111" s="402"/>
      <c r="Z111" s="158">
        <v>109435136</v>
      </c>
      <c r="AA111" s="156">
        <v>1</v>
      </c>
      <c r="AB111" s="44">
        <v>8</v>
      </c>
      <c r="AC111" s="156">
        <v>1</v>
      </c>
      <c r="AD111" s="44" t="s">
        <v>912</v>
      </c>
      <c r="AE111" s="44" t="s">
        <v>913</v>
      </c>
      <c r="AF111" s="159"/>
      <c r="AG111" s="160"/>
      <c r="AH111" s="160"/>
      <c r="AI111" s="137"/>
      <c r="AJ111" s="139"/>
      <c r="AK111" s="139"/>
      <c r="AL111" s="161"/>
      <c r="AM111" s="137"/>
      <c r="AN111" s="137"/>
      <c r="AO111" s="137"/>
      <c r="AP111" s="136"/>
      <c r="AQ111" s="138"/>
      <c r="AR111" s="159"/>
      <c r="AS111" s="160"/>
      <c r="AT111" s="162"/>
      <c r="AU111" s="160"/>
      <c r="AV111" s="139"/>
      <c r="AW111" s="139"/>
      <c r="AX111" s="139"/>
      <c r="AY111" s="13" t="s">
        <v>914</v>
      </c>
      <c r="AZ111" s="123">
        <v>2</v>
      </c>
      <c r="BA111" s="13" t="s">
        <v>915</v>
      </c>
      <c r="BB111" s="44" t="s">
        <v>916</v>
      </c>
      <c r="BC111" s="44" t="s">
        <v>917</v>
      </c>
      <c r="BD111" s="13" t="s">
        <v>918</v>
      </c>
      <c r="BE111" s="54" t="s">
        <v>919</v>
      </c>
      <c r="BF111" s="54">
        <v>3581600</v>
      </c>
      <c r="BG111" s="403" t="s">
        <v>920</v>
      </c>
      <c r="BH111" s="98"/>
      <c r="BI111" s="98"/>
      <c r="BJ111" s="98"/>
    </row>
    <row r="112" spans="1:62" customFormat="1" ht="409.5" hidden="1" x14ac:dyDescent="0.35">
      <c r="A112" s="44" t="s">
        <v>921</v>
      </c>
      <c r="B112" s="44" t="s">
        <v>72</v>
      </c>
      <c r="C112" s="44"/>
      <c r="D112" s="44" t="s">
        <v>922</v>
      </c>
      <c r="E112" s="44"/>
      <c r="F112" s="44" t="s">
        <v>923</v>
      </c>
      <c r="G112" s="44" t="s">
        <v>924</v>
      </c>
      <c r="H112" s="163">
        <v>44116</v>
      </c>
      <c r="I112" s="163">
        <v>45443</v>
      </c>
      <c r="J112" s="44" t="s">
        <v>925</v>
      </c>
      <c r="K112" s="44" t="s">
        <v>926</v>
      </c>
      <c r="L112" s="156">
        <v>1</v>
      </c>
      <c r="M112" s="44" t="s">
        <v>59</v>
      </c>
      <c r="N112" s="44">
        <v>100</v>
      </c>
      <c r="O112" s="157" t="s">
        <v>295</v>
      </c>
      <c r="P112" s="44">
        <v>100</v>
      </c>
      <c r="Q112" s="157" t="s">
        <v>295</v>
      </c>
      <c r="R112" s="44">
        <v>100</v>
      </c>
      <c r="S112" s="157" t="s">
        <v>295</v>
      </c>
      <c r="T112" s="44">
        <v>100</v>
      </c>
      <c r="U112" s="157" t="s">
        <v>295</v>
      </c>
      <c r="V112" s="44">
        <v>100</v>
      </c>
      <c r="W112" s="157" t="s">
        <v>295</v>
      </c>
      <c r="X112" s="44">
        <v>100</v>
      </c>
      <c r="Y112" s="402" t="s">
        <v>295</v>
      </c>
      <c r="Z112" s="158" t="s">
        <v>142</v>
      </c>
      <c r="AA112" s="44" t="s">
        <v>142</v>
      </c>
      <c r="AB112" s="44" t="s">
        <v>142</v>
      </c>
      <c r="AC112" s="44" t="s">
        <v>142</v>
      </c>
      <c r="AD112" s="44" t="s">
        <v>927</v>
      </c>
      <c r="AE112" s="44" t="s">
        <v>142</v>
      </c>
      <c r="AF112" s="159"/>
      <c r="AG112" s="160"/>
      <c r="AH112" s="139"/>
      <c r="AI112" s="137"/>
      <c r="AJ112" s="139"/>
      <c r="AK112" s="139"/>
      <c r="AL112" s="164"/>
      <c r="AM112" s="165"/>
      <c r="AN112" s="164"/>
      <c r="AO112" s="165"/>
      <c r="AP112" s="137"/>
      <c r="AQ112" s="138"/>
      <c r="AR112" s="161"/>
      <c r="AS112" s="137"/>
      <c r="AT112" s="137"/>
      <c r="AU112" s="137"/>
      <c r="AV112" s="139"/>
      <c r="AW112" s="139"/>
      <c r="AX112" s="139"/>
      <c r="AY112" s="44" t="s">
        <v>928</v>
      </c>
      <c r="AZ112" s="44">
        <v>12500</v>
      </c>
      <c r="BA112" s="44" t="s">
        <v>929</v>
      </c>
      <c r="BB112" s="44" t="s">
        <v>916</v>
      </c>
      <c r="BC112" s="44" t="s">
        <v>930</v>
      </c>
      <c r="BD112" s="44" t="s">
        <v>931</v>
      </c>
      <c r="BE112" s="44" t="s">
        <v>932</v>
      </c>
      <c r="BF112" s="44">
        <v>7710017</v>
      </c>
      <c r="BG112" s="345" t="s">
        <v>933</v>
      </c>
      <c r="BH112" s="98"/>
      <c r="BI112" s="98"/>
      <c r="BJ112" s="98"/>
    </row>
    <row r="113" spans="1:62" customFormat="1" ht="356.5" hidden="1" x14ac:dyDescent="0.35">
      <c r="A113" s="44" t="s">
        <v>934</v>
      </c>
      <c r="B113" s="44" t="s">
        <v>72</v>
      </c>
      <c r="C113" s="44"/>
      <c r="D113" s="44" t="s">
        <v>935</v>
      </c>
      <c r="E113" s="44"/>
      <c r="F113" s="44" t="s">
        <v>923</v>
      </c>
      <c r="G113" s="44" t="s">
        <v>924</v>
      </c>
      <c r="H113" s="163">
        <v>44197</v>
      </c>
      <c r="I113" s="163">
        <v>44407</v>
      </c>
      <c r="J113" s="44" t="s">
        <v>936</v>
      </c>
      <c r="K113" s="44" t="s">
        <v>937</v>
      </c>
      <c r="L113" s="44" t="s">
        <v>131</v>
      </c>
      <c r="M113" s="44" t="s">
        <v>121</v>
      </c>
      <c r="N113" s="44" t="s">
        <v>131</v>
      </c>
      <c r="O113" s="44" t="s">
        <v>131</v>
      </c>
      <c r="P113" s="44">
        <v>1</v>
      </c>
      <c r="Q113" s="44" t="s">
        <v>131</v>
      </c>
      <c r="R113" s="44" t="s">
        <v>131</v>
      </c>
      <c r="S113" s="44" t="s">
        <v>131</v>
      </c>
      <c r="T113" s="44" t="s">
        <v>131</v>
      </c>
      <c r="U113" s="44" t="s">
        <v>131</v>
      </c>
      <c r="V113" s="44" t="s">
        <v>131</v>
      </c>
      <c r="W113" s="44" t="s">
        <v>131</v>
      </c>
      <c r="X113" s="44"/>
      <c r="Y113" s="402" t="s">
        <v>131</v>
      </c>
      <c r="Z113" s="158" t="s">
        <v>142</v>
      </c>
      <c r="AA113" s="44" t="s">
        <v>142</v>
      </c>
      <c r="AB113" s="44">
        <v>1</v>
      </c>
      <c r="AC113" s="156">
        <v>1</v>
      </c>
      <c r="AD113" s="44" t="s">
        <v>938</v>
      </c>
      <c r="AE113" s="44" t="s">
        <v>142</v>
      </c>
      <c r="AF113" s="159"/>
      <c r="AG113" s="160"/>
      <c r="AH113" s="139"/>
      <c r="AI113" s="166"/>
      <c r="AJ113" s="139"/>
      <c r="AK113" s="139"/>
      <c r="AL113" s="159"/>
      <c r="AM113" s="160"/>
      <c r="AN113" s="139"/>
      <c r="AO113" s="160"/>
      <c r="AP113" s="136"/>
      <c r="AQ113" s="138"/>
      <c r="AR113" s="161"/>
      <c r="AS113" s="137"/>
      <c r="AT113" s="136"/>
      <c r="AU113" s="137"/>
      <c r="AV113" s="136"/>
      <c r="AW113" s="137"/>
      <c r="AX113" s="137"/>
      <c r="AY113" s="44" t="s">
        <v>121</v>
      </c>
      <c r="AZ113" s="44" t="s">
        <v>121</v>
      </c>
      <c r="BA113" s="44" t="s">
        <v>939</v>
      </c>
      <c r="BB113" s="44" t="s">
        <v>916</v>
      </c>
      <c r="BC113" s="44" t="s">
        <v>930</v>
      </c>
      <c r="BD113" s="44" t="s">
        <v>930</v>
      </c>
      <c r="BE113" s="44" t="s">
        <v>932</v>
      </c>
      <c r="BF113" s="44">
        <v>7710017</v>
      </c>
      <c r="BG113" s="345" t="s">
        <v>933</v>
      </c>
      <c r="BH113" s="98"/>
      <c r="BI113" s="98"/>
      <c r="BJ113" s="98"/>
    </row>
    <row r="114" spans="1:62" customFormat="1" ht="409.5" hidden="1" x14ac:dyDescent="0.35">
      <c r="A114" s="44" t="s">
        <v>940</v>
      </c>
      <c r="B114" s="44" t="s">
        <v>72</v>
      </c>
      <c r="C114" s="44"/>
      <c r="D114" s="44" t="s">
        <v>941</v>
      </c>
      <c r="E114" s="44"/>
      <c r="F114" s="28" t="s">
        <v>228</v>
      </c>
      <c r="G114" s="28" t="s">
        <v>908</v>
      </c>
      <c r="H114" s="15">
        <v>44197</v>
      </c>
      <c r="I114" s="15">
        <v>45443</v>
      </c>
      <c r="J114" s="44" t="s">
        <v>942</v>
      </c>
      <c r="K114" s="44" t="s">
        <v>943</v>
      </c>
      <c r="L114" s="44" t="s">
        <v>131</v>
      </c>
      <c r="M114" s="123" t="s">
        <v>59</v>
      </c>
      <c r="N114" s="106">
        <v>0</v>
      </c>
      <c r="O114" s="167">
        <v>0</v>
      </c>
      <c r="P114" s="106">
        <v>1</v>
      </c>
      <c r="Q114" s="167">
        <v>300000000</v>
      </c>
      <c r="R114" s="106">
        <v>1</v>
      </c>
      <c r="S114" s="167">
        <v>0</v>
      </c>
      <c r="T114" s="106">
        <v>1</v>
      </c>
      <c r="U114" s="167">
        <v>0</v>
      </c>
      <c r="V114" s="106">
        <v>1</v>
      </c>
      <c r="W114" s="157">
        <v>0</v>
      </c>
      <c r="X114" s="44"/>
      <c r="Y114" s="402">
        <v>300000000</v>
      </c>
      <c r="Z114" s="158">
        <v>16686000</v>
      </c>
      <c r="AA114" s="156">
        <v>0.12</v>
      </c>
      <c r="AB114" s="44">
        <v>22</v>
      </c>
      <c r="AC114" s="156">
        <v>0.25</v>
      </c>
      <c r="AD114" s="44" t="s">
        <v>944</v>
      </c>
      <c r="AE114" s="44" t="s">
        <v>913</v>
      </c>
      <c r="AF114" s="159"/>
      <c r="AG114" s="160"/>
      <c r="AH114" s="139"/>
      <c r="AI114" s="160"/>
      <c r="AJ114" s="139"/>
      <c r="AK114" s="139"/>
      <c r="AL114" s="159"/>
      <c r="AM114" s="160"/>
      <c r="AN114" s="139"/>
      <c r="AO114" s="160"/>
      <c r="AP114" s="136"/>
      <c r="AQ114" s="138"/>
      <c r="AR114" s="168"/>
      <c r="AS114" s="137"/>
      <c r="AT114" s="404"/>
      <c r="AU114" s="405"/>
      <c r="AV114" s="406"/>
      <c r="AW114" s="406"/>
      <c r="AX114" s="407"/>
      <c r="AY114" s="13" t="s">
        <v>945</v>
      </c>
      <c r="AZ114" s="123">
        <v>127</v>
      </c>
      <c r="BA114" s="13" t="s">
        <v>946</v>
      </c>
      <c r="BB114" s="44" t="s">
        <v>916</v>
      </c>
      <c r="BC114" s="44" t="s">
        <v>917</v>
      </c>
      <c r="BD114" s="13" t="s">
        <v>918</v>
      </c>
      <c r="BE114" s="54" t="s">
        <v>919</v>
      </c>
      <c r="BF114" s="54">
        <v>3581600</v>
      </c>
      <c r="BG114" s="403" t="s">
        <v>920</v>
      </c>
      <c r="BH114" s="98"/>
      <c r="BI114" s="98"/>
      <c r="BJ114" s="98"/>
    </row>
    <row r="115" spans="1:62" customFormat="1" ht="186" hidden="1" x14ac:dyDescent="0.35">
      <c r="A115" s="44" t="s">
        <v>947</v>
      </c>
      <c r="B115" s="44" t="s">
        <v>72</v>
      </c>
      <c r="C115" s="44"/>
      <c r="D115" s="44" t="s">
        <v>948</v>
      </c>
      <c r="E115" s="44"/>
      <c r="F115" s="44" t="s">
        <v>923</v>
      </c>
      <c r="G115" s="44" t="s">
        <v>924</v>
      </c>
      <c r="H115" s="163">
        <v>44197</v>
      </c>
      <c r="I115" s="163">
        <v>44407</v>
      </c>
      <c r="J115" s="44" t="s">
        <v>949</v>
      </c>
      <c r="K115" s="44" t="s">
        <v>937</v>
      </c>
      <c r="L115" s="44" t="s">
        <v>131</v>
      </c>
      <c r="M115" s="44" t="s">
        <v>121</v>
      </c>
      <c r="N115" s="44" t="s">
        <v>131</v>
      </c>
      <c r="O115" s="44" t="s">
        <v>131</v>
      </c>
      <c r="P115" s="44">
        <v>1</v>
      </c>
      <c r="Q115" s="44" t="s">
        <v>131</v>
      </c>
      <c r="R115" s="44" t="s">
        <v>131</v>
      </c>
      <c r="S115" s="44" t="s">
        <v>131</v>
      </c>
      <c r="T115" s="44" t="s">
        <v>131</v>
      </c>
      <c r="U115" s="44" t="s">
        <v>131</v>
      </c>
      <c r="V115" s="44" t="s">
        <v>131</v>
      </c>
      <c r="W115" s="44" t="s">
        <v>131</v>
      </c>
      <c r="X115" s="44"/>
      <c r="Y115" s="402" t="s">
        <v>131</v>
      </c>
      <c r="Z115" s="158" t="s">
        <v>142</v>
      </c>
      <c r="AA115" s="156" t="s">
        <v>142</v>
      </c>
      <c r="AB115" s="44" t="s">
        <v>142</v>
      </c>
      <c r="AC115" s="156" t="s">
        <v>142</v>
      </c>
      <c r="AD115" s="44" t="s">
        <v>950</v>
      </c>
      <c r="AE115" s="44" t="s">
        <v>142</v>
      </c>
      <c r="AF115" s="159"/>
      <c r="AG115" s="160"/>
      <c r="AH115" s="139"/>
      <c r="AI115" s="160"/>
      <c r="AJ115" s="139"/>
      <c r="AK115" s="139"/>
      <c r="AL115" s="159"/>
      <c r="AM115" s="160"/>
      <c r="AN115" s="139"/>
      <c r="AO115" s="160"/>
      <c r="AP115" s="136"/>
      <c r="AQ115" s="138"/>
      <c r="AR115" s="159"/>
      <c r="AS115" s="160"/>
      <c r="AT115" s="139"/>
      <c r="AU115" s="160"/>
      <c r="AV115" s="139"/>
      <c r="AW115" s="139"/>
      <c r="AX115" s="139"/>
      <c r="AY115" s="44" t="s">
        <v>121</v>
      </c>
      <c r="AZ115" s="44" t="s">
        <v>121</v>
      </c>
      <c r="BA115" s="44" t="s">
        <v>951</v>
      </c>
      <c r="BB115" s="44" t="s">
        <v>916</v>
      </c>
      <c r="BC115" s="44" t="s">
        <v>952</v>
      </c>
      <c r="BD115" s="44" t="s">
        <v>953</v>
      </c>
      <c r="BE115" s="44" t="s">
        <v>954</v>
      </c>
      <c r="BF115" s="44" t="s">
        <v>955</v>
      </c>
      <c r="BG115" s="408" t="s">
        <v>956</v>
      </c>
      <c r="BH115" s="98"/>
      <c r="BI115" s="98"/>
      <c r="BJ115" s="98"/>
    </row>
    <row r="116" spans="1:62" customFormat="1" ht="201.5" hidden="1" x14ac:dyDescent="0.35">
      <c r="A116" s="44" t="s">
        <v>957</v>
      </c>
      <c r="B116" s="44" t="s">
        <v>72</v>
      </c>
      <c r="C116" s="44"/>
      <c r="D116" s="44" t="s">
        <v>958</v>
      </c>
      <c r="E116" s="44"/>
      <c r="F116" s="44" t="s">
        <v>923</v>
      </c>
      <c r="G116" s="44" t="s">
        <v>924</v>
      </c>
      <c r="H116" s="163">
        <v>44197</v>
      </c>
      <c r="I116" s="163">
        <v>44407</v>
      </c>
      <c r="J116" s="44" t="s">
        <v>959</v>
      </c>
      <c r="K116" s="44" t="s">
        <v>937</v>
      </c>
      <c r="L116" s="44" t="s">
        <v>131</v>
      </c>
      <c r="M116" s="44" t="s">
        <v>121</v>
      </c>
      <c r="N116" s="44" t="s">
        <v>131</v>
      </c>
      <c r="O116" s="44" t="s">
        <v>131</v>
      </c>
      <c r="P116" s="44">
        <v>1</v>
      </c>
      <c r="Q116" s="44" t="s">
        <v>131</v>
      </c>
      <c r="R116" s="44" t="s">
        <v>131</v>
      </c>
      <c r="S116" s="44" t="s">
        <v>131</v>
      </c>
      <c r="T116" s="44" t="s">
        <v>131</v>
      </c>
      <c r="U116" s="44" t="s">
        <v>131</v>
      </c>
      <c r="V116" s="44" t="s">
        <v>131</v>
      </c>
      <c r="W116" s="44" t="s">
        <v>131</v>
      </c>
      <c r="X116" s="44"/>
      <c r="Y116" s="402" t="s">
        <v>131</v>
      </c>
      <c r="Z116" s="158" t="s">
        <v>142</v>
      </c>
      <c r="AA116" s="156" t="s">
        <v>142</v>
      </c>
      <c r="AB116" s="44" t="s">
        <v>142</v>
      </c>
      <c r="AC116" s="156" t="s">
        <v>142</v>
      </c>
      <c r="AD116" s="44" t="s">
        <v>960</v>
      </c>
      <c r="AE116" s="44" t="s">
        <v>961</v>
      </c>
      <c r="AF116" s="159"/>
      <c r="AG116" s="160"/>
      <c r="AH116" s="139"/>
      <c r="AI116" s="160"/>
      <c r="AJ116" s="139"/>
      <c r="AK116" s="139"/>
      <c r="AL116" s="159"/>
      <c r="AM116" s="160"/>
      <c r="AN116" s="139"/>
      <c r="AO116" s="160"/>
      <c r="AP116" s="136"/>
      <c r="AQ116" s="138"/>
      <c r="AR116" s="159"/>
      <c r="AS116" s="160"/>
      <c r="AT116" s="139"/>
      <c r="AU116" s="160"/>
      <c r="AV116" s="139"/>
      <c r="AW116" s="139"/>
      <c r="AX116" s="139"/>
      <c r="AY116" s="44" t="s">
        <v>121</v>
      </c>
      <c r="AZ116" s="44" t="s">
        <v>121</v>
      </c>
      <c r="BA116" s="44" t="s">
        <v>951</v>
      </c>
      <c r="BB116" s="44" t="s">
        <v>916</v>
      </c>
      <c r="BC116" s="44" t="s">
        <v>952</v>
      </c>
      <c r="BD116" s="44" t="s">
        <v>953</v>
      </c>
      <c r="BE116" s="44" t="s">
        <v>954</v>
      </c>
      <c r="BF116" s="44" t="s">
        <v>955</v>
      </c>
      <c r="BG116" s="408" t="s">
        <v>956</v>
      </c>
      <c r="BH116" s="98"/>
      <c r="BI116" s="98"/>
      <c r="BJ116" s="98"/>
    </row>
    <row r="117" spans="1:62" customFormat="1" ht="325.5" hidden="1" x14ac:dyDescent="0.35">
      <c r="A117" s="44" t="s">
        <v>962</v>
      </c>
      <c r="B117" s="44" t="s">
        <v>72</v>
      </c>
      <c r="C117" s="44"/>
      <c r="D117" s="44" t="s">
        <v>963</v>
      </c>
      <c r="E117" s="44"/>
      <c r="F117" s="44" t="s">
        <v>964</v>
      </c>
      <c r="G117" s="44" t="s">
        <v>172</v>
      </c>
      <c r="H117" s="163" t="s">
        <v>965</v>
      </c>
      <c r="I117" s="163" t="s">
        <v>966</v>
      </c>
      <c r="J117" s="98" t="s">
        <v>967</v>
      </c>
      <c r="K117" s="44" t="s">
        <v>968</v>
      </c>
      <c r="L117" s="44" t="s">
        <v>969</v>
      </c>
      <c r="M117" s="44"/>
      <c r="N117" s="44" t="s">
        <v>142</v>
      </c>
      <c r="O117" s="44" t="s">
        <v>142</v>
      </c>
      <c r="P117" s="44" t="s">
        <v>970</v>
      </c>
      <c r="Q117" s="169">
        <v>70563240</v>
      </c>
      <c r="R117" s="44" t="s">
        <v>970</v>
      </c>
      <c r="S117" s="169">
        <v>70563240</v>
      </c>
      <c r="T117" s="44" t="s">
        <v>970</v>
      </c>
      <c r="U117" s="169">
        <v>70563240</v>
      </c>
      <c r="V117" s="44" t="s">
        <v>970</v>
      </c>
      <c r="W117" s="169">
        <v>70563240</v>
      </c>
      <c r="X117" s="44" t="s">
        <v>971</v>
      </c>
      <c r="Y117" s="402">
        <v>282252960</v>
      </c>
      <c r="Z117" s="158">
        <v>15181788</v>
      </c>
      <c r="AA117" s="156">
        <v>0.2152</v>
      </c>
      <c r="AB117" s="44">
        <v>100</v>
      </c>
      <c r="AC117" s="156">
        <v>1</v>
      </c>
      <c r="AD117" s="44" t="s">
        <v>972</v>
      </c>
      <c r="AE117" s="44" t="s">
        <v>973</v>
      </c>
      <c r="AF117" s="159"/>
      <c r="AG117" s="160"/>
      <c r="AH117" s="139"/>
      <c r="AI117" s="160"/>
      <c r="AJ117" s="139"/>
      <c r="AK117" s="139"/>
      <c r="AL117" s="159"/>
      <c r="AM117" s="160"/>
      <c r="AN117" s="139"/>
      <c r="AO117" s="160"/>
      <c r="AP117" s="136"/>
      <c r="AQ117" s="138"/>
      <c r="AR117" s="161"/>
      <c r="AS117" s="137"/>
      <c r="AT117" s="137"/>
      <c r="AU117" s="137"/>
      <c r="AV117" s="139"/>
      <c r="AW117" s="139"/>
      <c r="AX117" s="139"/>
      <c r="AY117" s="44" t="s">
        <v>974</v>
      </c>
      <c r="AZ117" s="44" t="s">
        <v>975</v>
      </c>
      <c r="BA117" s="44" t="s">
        <v>976</v>
      </c>
      <c r="BB117" s="44" t="s">
        <v>916</v>
      </c>
      <c r="BC117" s="44" t="s">
        <v>977</v>
      </c>
      <c r="BD117" s="44" t="s">
        <v>977</v>
      </c>
      <c r="BE117" s="44" t="s">
        <v>978</v>
      </c>
      <c r="BF117" s="44" t="s">
        <v>979</v>
      </c>
      <c r="BG117" s="408" t="s">
        <v>980</v>
      </c>
      <c r="BH117" s="98"/>
      <c r="BI117" s="98"/>
      <c r="BJ117" s="98"/>
    </row>
    <row r="118" spans="1:62" customFormat="1" ht="232.5" hidden="1" x14ac:dyDescent="0.35">
      <c r="A118" s="44" t="s">
        <v>981</v>
      </c>
      <c r="B118" s="44" t="s">
        <v>72</v>
      </c>
      <c r="C118" s="44"/>
      <c r="D118" s="44" t="s">
        <v>982</v>
      </c>
      <c r="E118" s="44"/>
      <c r="F118" s="44" t="s">
        <v>923</v>
      </c>
      <c r="G118" s="44" t="s">
        <v>433</v>
      </c>
      <c r="H118" s="163">
        <v>44348</v>
      </c>
      <c r="I118" s="163">
        <v>45443</v>
      </c>
      <c r="J118" s="44" t="s">
        <v>718</v>
      </c>
      <c r="K118" s="44" t="s">
        <v>983</v>
      </c>
      <c r="L118" s="44" t="s">
        <v>131</v>
      </c>
      <c r="M118" s="44" t="s">
        <v>131</v>
      </c>
      <c r="N118" s="44"/>
      <c r="O118" s="44"/>
      <c r="P118" s="44">
        <v>1</v>
      </c>
      <c r="Q118" s="44" t="s">
        <v>984</v>
      </c>
      <c r="R118" s="44">
        <v>1</v>
      </c>
      <c r="S118" s="44" t="s">
        <v>984</v>
      </c>
      <c r="T118" s="44">
        <v>1</v>
      </c>
      <c r="U118" s="44" t="s">
        <v>984</v>
      </c>
      <c r="V118" s="44">
        <v>1</v>
      </c>
      <c r="W118" s="44" t="s">
        <v>984</v>
      </c>
      <c r="X118" s="44"/>
      <c r="Y118" s="158" t="s">
        <v>131</v>
      </c>
      <c r="Z118" s="158" t="s">
        <v>142</v>
      </c>
      <c r="AA118" s="156" t="s">
        <v>142</v>
      </c>
      <c r="AB118" s="44" t="s">
        <v>142</v>
      </c>
      <c r="AC118" s="156" t="s">
        <v>142</v>
      </c>
      <c r="AD118" s="44" t="s">
        <v>985</v>
      </c>
      <c r="AE118" s="44" t="s">
        <v>986</v>
      </c>
      <c r="AF118" s="170"/>
      <c r="AG118" s="160"/>
      <c r="AH118" s="139"/>
      <c r="AI118" s="160"/>
      <c r="AJ118" s="139"/>
      <c r="AK118" s="139"/>
      <c r="AL118" s="139"/>
      <c r="AM118" s="160"/>
      <c r="AN118" s="136"/>
      <c r="AO118" s="160"/>
      <c r="AP118" s="136"/>
      <c r="AQ118" s="138"/>
      <c r="AR118" s="139"/>
      <c r="AS118" s="160"/>
      <c r="AT118" s="139"/>
      <c r="AU118" s="160"/>
      <c r="AV118" s="139"/>
      <c r="AW118" s="139"/>
      <c r="AX118" s="139"/>
      <c r="AY118" s="44" t="s">
        <v>987</v>
      </c>
      <c r="AZ118" s="44" t="s">
        <v>987</v>
      </c>
      <c r="BA118" s="44" t="s">
        <v>987</v>
      </c>
      <c r="BB118" s="44" t="s">
        <v>916</v>
      </c>
      <c r="BC118" s="44" t="s">
        <v>917</v>
      </c>
      <c r="BD118" s="44" t="s">
        <v>988</v>
      </c>
      <c r="BE118" s="44" t="s">
        <v>989</v>
      </c>
      <c r="BF118" s="44" t="s">
        <v>990</v>
      </c>
      <c r="BG118" s="345" t="s">
        <v>991</v>
      </c>
      <c r="BH118" s="98"/>
      <c r="BI118" s="98"/>
      <c r="BJ118" s="98"/>
    </row>
    <row r="119" spans="1:62" customFormat="1" ht="217" hidden="1" x14ac:dyDescent="0.35">
      <c r="A119" s="44" t="s">
        <v>992</v>
      </c>
      <c r="B119" s="44" t="s">
        <v>72</v>
      </c>
      <c r="C119" s="44"/>
      <c r="D119" s="44" t="s">
        <v>993</v>
      </c>
      <c r="E119" s="44"/>
      <c r="F119" s="44"/>
      <c r="G119" s="44"/>
      <c r="H119" s="163" t="s">
        <v>965</v>
      </c>
      <c r="I119" s="163" t="s">
        <v>966</v>
      </c>
      <c r="J119" s="98"/>
      <c r="K119" s="44" t="s">
        <v>994</v>
      </c>
      <c r="L119" s="44"/>
      <c r="M119" s="44"/>
      <c r="N119" s="44"/>
      <c r="O119" s="44"/>
      <c r="P119" s="44">
        <v>1</v>
      </c>
      <c r="Q119" s="169">
        <v>47250000</v>
      </c>
      <c r="R119" s="44" t="s">
        <v>995</v>
      </c>
      <c r="S119" s="169">
        <v>48667500</v>
      </c>
      <c r="T119" s="44" t="s">
        <v>995</v>
      </c>
      <c r="U119" s="169">
        <v>50127525</v>
      </c>
      <c r="V119" s="44" t="s">
        <v>995</v>
      </c>
      <c r="W119" s="169">
        <v>51631350</v>
      </c>
      <c r="X119" s="44" t="s">
        <v>995</v>
      </c>
      <c r="Y119" s="402">
        <v>197676375</v>
      </c>
      <c r="Z119" s="158">
        <v>8303000</v>
      </c>
      <c r="AA119" s="156">
        <v>0.17399999999999999</v>
      </c>
      <c r="AB119" s="44">
        <v>1</v>
      </c>
      <c r="AC119" s="156">
        <v>1</v>
      </c>
      <c r="AD119" s="44" t="s">
        <v>996</v>
      </c>
      <c r="AE119" s="44" t="s">
        <v>913</v>
      </c>
      <c r="AF119" s="170"/>
      <c r="AG119" s="160"/>
      <c r="AH119" s="139"/>
      <c r="AI119" s="160"/>
      <c r="AJ119" s="139"/>
      <c r="AK119" s="139"/>
      <c r="AL119" s="139"/>
      <c r="AM119" s="160"/>
      <c r="AN119" s="139"/>
      <c r="AO119" s="160"/>
      <c r="AP119" s="136"/>
      <c r="AQ119" s="138"/>
      <c r="AR119" s="139"/>
      <c r="AS119" s="160"/>
      <c r="AT119" s="139"/>
      <c r="AU119" s="160"/>
      <c r="AV119" s="139"/>
      <c r="AW119" s="139"/>
      <c r="AX119" s="139"/>
      <c r="AY119" s="44"/>
      <c r="AZ119" s="44"/>
      <c r="BA119" s="44"/>
      <c r="BB119" s="44" t="s">
        <v>916</v>
      </c>
      <c r="BC119" s="44" t="s">
        <v>952</v>
      </c>
      <c r="BD119" s="44" t="s">
        <v>953</v>
      </c>
      <c r="BE119" s="44" t="s">
        <v>954</v>
      </c>
      <c r="BF119" s="44" t="s">
        <v>955</v>
      </c>
      <c r="BG119" s="408" t="s">
        <v>956</v>
      </c>
      <c r="BH119" s="98"/>
      <c r="BI119" s="98"/>
      <c r="BJ119" s="98"/>
    </row>
    <row r="120" spans="1:62" customFormat="1" ht="186" hidden="1" x14ac:dyDescent="0.35">
      <c r="A120" s="44" t="s">
        <v>997</v>
      </c>
      <c r="B120" s="44" t="s">
        <v>72</v>
      </c>
      <c r="C120" s="44"/>
      <c r="D120" s="44" t="s">
        <v>998</v>
      </c>
      <c r="E120" s="44"/>
      <c r="F120" s="44" t="s">
        <v>923</v>
      </c>
      <c r="G120" s="44" t="s">
        <v>924</v>
      </c>
      <c r="H120" s="163">
        <v>44197</v>
      </c>
      <c r="I120" s="163">
        <v>44407</v>
      </c>
      <c r="J120" s="44" t="s">
        <v>999</v>
      </c>
      <c r="K120" s="44" t="s">
        <v>937</v>
      </c>
      <c r="L120" s="44" t="s">
        <v>131</v>
      </c>
      <c r="M120" s="44" t="s">
        <v>121</v>
      </c>
      <c r="N120" s="44" t="s">
        <v>131</v>
      </c>
      <c r="O120" s="44" t="s">
        <v>131</v>
      </c>
      <c r="P120" s="44">
        <v>1</v>
      </c>
      <c r="Q120" s="44" t="s">
        <v>131</v>
      </c>
      <c r="R120" s="44" t="s">
        <v>131</v>
      </c>
      <c r="S120" s="44" t="s">
        <v>131</v>
      </c>
      <c r="T120" s="44" t="s">
        <v>131</v>
      </c>
      <c r="U120" s="44" t="s">
        <v>131</v>
      </c>
      <c r="V120" s="44" t="s">
        <v>131</v>
      </c>
      <c r="W120" s="44" t="s">
        <v>131</v>
      </c>
      <c r="X120" s="44"/>
      <c r="Y120" s="402" t="s">
        <v>131</v>
      </c>
      <c r="Z120" s="158" t="s">
        <v>142</v>
      </c>
      <c r="AA120" s="156" t="s">
        <v>142</v>
      </c>
      <c r="AB120" s="44">
        <v>0</v>
      </c>
      <c r="AC120" s="156">
        <v>0</v>
      </c>
      <c r="AD120" s="44" t="s">
        <v>1000</v>
      </c>
      <c r="AE120" s="44" t="s">
        <v>1001</v>
      </c>
      <c r="AF120" s="159"/>
      <c r="AG120" s="160"/>
      <c r="AH120" s="139"/>
      <c r="AI120" s="160"/>
      <c r="AJ120" s="139"/>
      <c r="AK120" s="139"/>
      <c r="AL120" s="159"/>
      <c r="AM120" s="160"/>
      <c r="AN120" s="139"/>
      <c r="AO120" s="160"/>
      <c r="AP120" s="136"/>
      <c r="AQ120" s="138"/>
      <c r="AR120" s="139"/>
      <c r="AS120" s="160"/>
      <c r="AT120" s="139"/>
      <c r="AU120" s="160"/>
      <c r="AV120" s="139"/>
      <c r="AW120" s="139"/>
      <c r="AX120" s="139"/>
      <c r="AY120" s="44" t="s">
        <v>121</v>
      </c>
      <c r="AZ120" s="44" t="s">
        <v>121</v>
      </c>
      <c r="BA120" s="44" t="s">
        <v>951</v>
      </c>
      <c r="BB120" s="44" t="s">
        <v>916</v>
      </c>
      <c r="BC120" s="44" t="s">
        <v>952</v>
      </c>
      <c r="BD120" s="44" t="s">
        <v>953</v>
      </c>
      <c r="BE120" s="44" t="s">
        <v>954</v>
      </c>
      <c r="BF120" s="44" t="s">
        <v>955</v>
      </c>
      <c r="BG120" s="408" t="s">
        <v>956</v>
      </c>
      <c r="BH120" s="98"/>
      <c r="BI120" s="98"/>
      <c r="BJ120" s="98"/>
    </row>
    <row r="121" spans="1:62" customFormat="1" ht="186" hidden="1" x14ac:dyDescent="0.35">
      <c r="A121" s="44" t="s">
        <v>1002</v>
      </c>
      <c r="B121" s="44" t="s">
        <v>72</v>
      </c>
      <c r="C121" s="44"/>
      <c r="D121" s="44" t="s">
        <v>1003</v>
      </c>
      <c r="E121" s="44"/>
      <c r="F121" s="44" t="s">
        <v>923</v>
      </c>
      <c r="G121" s="44" t="s">
        <v>924</v>
      </c>
      <c r="H121" s="163">
        <v>44136</v>
      </c>
      <c r="I121" s="163" t="s">
        <v>966</v>
      </c>
      <c r="J121" s="44" t="s">
        <v>1004</v>
      </c>
      <c r="K121" s="44" t="s">
        <v>1005</v>
      </c>
      <c r="L121" s="44" t="s">
        <v>131</v>
      </c>
      <c r="M121" s="44" t="s">
        <v>121</v>
      </c>
      <c r="N121" s="44" t="s">
        <v>131</v>
      </c>
      <c r="O121" s="44" t="s">
        <v>131</v>
      </c>
      <c r="P121" s="44">
        <v>2</v>
      </c>
      <c r="Q121" s="44" t="s">
        <v>131</v>
      </c>
      <c r="R121" s="44">
        <v>2</v>
      </c>
      <c r="S121" s="44" t="s">
        <v>131</v>
      </c>
      <c r="T121" s="44">
        <v>2</v>
      </c>
      <c r="U121" s="44" t="s">
        <v>131</v>
      </c>
      <c r="V121" s="44">
        <v>2</v>
      </c>
      <c r="W121" s="44" t="s">
        <v>131</v>
      </c>
      <c r="X121" s="44">
        <v>8</v>
      </c>
      <c r="Y121" s="402" t="s">
        <v>131</v>
      </c>
      <c r="Z121" s="158" t="s">
        <v>142</v>
      </c>
      <c r="AA121" s="156" t="s">
        <v>142</v>
      </c>
      <c r="AB121" s="44" t="s">
        <v>142</v>
      </c>
      <c r="AC121" s="156" t="s">
        <v>142</v>
      </c>
      <c r="AD121" s="44" t="s">
        <v>1006</v>
      </c>
      <c r="AE121" s="156" t="s">
        <v>142</v>
      </c>
      <c r="AF121" s="159"/>
      <c r="AG121" s="159"/>
      <c r="AH121" s="159"/>
      <c r="AI121" s="159"/>
      <c r="AJ121" s="139"/>
      <c r="AK121" s="139"/>
      <c r="AL121" s="159"/>
      <c r="AM121" s="160"/>
      <c r="AN121" s="159"/>
      <c r="AO121" s="160"/>
      <c r="AP121" s="136"/>
      <c r="AQ121" s="138"/>
      <c r="AR121" s="161"/>
      <c r="AS121" s="137"/>
      <c r="AT121" s="136"/>
      <c r="AU121" s="137"/>
      <c r="AV121" s="139"/>
      <c r="AW121" s="139"/>
      <c r="AX121" s="139"/>
      <c r="AY121" s="44" t="s">
        <v>121</v>
      </c>
      <c r="AZ121" s="44" t="s">
        <v>121</v>
      </c>
      <c r="BA121" s="44" t="s">
        <v>121</v>
      </c>
      <c r="BB121" s="44" t="s">
        <v>916</v>
      </c>
      <c r="BC121" s="44" t="s">
        <v>952</v>
      </c>
      <c r="BD121" s="44" t="s">
        <v>1007</v>
      </c>
      <c r="BE121" s="44" t="s">
        <v>1008</v>
      </c>
      <c r="BF121" s="44" t="s">
        <v>1009</v>
      </c>
      <c r="BG121" s="408" t="s">
        <v>1010</v>
      </c>
      <c r="BH121" s="98"/>
      <c r="BI121" s="98"/>
      <c r="BJ121" s="98"/>
    </row>
    <row r="122" spans="1:62" customFormat="1" ht="341" hidden="1" x14ac:dyDescent="0.35">
      <c r="A122" s="171" t="s">
        <v>1011</v>
      </c>
      <c r="B122" s="44" t="s">
        <v>52</v>
      </c>
      <c r="C122" s="172"/>
      <c r="D122" s="44" t="s">
        <v>1012</v>
      </c>
      <c r="E122" s="44"/>
      <c r="F122" s="44" t="s">
        <v>228</v>
      </c>
      <c r="G122" s="44" t="s">
        <v>718</v>
      </c>
      <c r="H122" s="163">
        <v>44197</v>
      </c>
      <c r="I122" s="163">
        <v>45656</v>
      </c>
      <c r="J122" s="173" t="s">
        <v>1013</v>
      </c>
      <c r="K122" s="44" t="s">
        <v>1014</v>
      </c>
      <c r="L122" s="44">
        <v>1</v>
      </c>
      <c r="M122" s="44"/>
      <c r="N122" s="44"/>
      <c r="O122" s="174"/>
      <c r="P122" s="44">
        <v>1</v>
      </c>
      <c r="Q122" s="175">
        <v>218117440</v>
      </c>
      <c r="R122" s="44">
        <v>1</v>
      </c>
      <c r="S122" s="175">
        <v>225820208</v>
      </c>
      <c r="T122" s="44">
        <v>1</v>
      </c>
      <c r="U122" s="175">
        <v>236223040</v>
      </c>
      <c r="V122" s="44">
        <v>1</v>
      </c>
      <c r="W122" s="175">
        <v>235413456</v>
      </c>
      <c r="X122" s="44">
        <v>1</v>
      </c>
      <c r="Y122" s="402">
        <f t="shared" ref="Y122:Y123" si="10">O122+Q122+S122+U122+W122</f>
        <v>915574144</v>
      </c>
      <c r="Z122" s="176" t="s">
        <v>1015</v>
      </c>
      <c r="AA122" s="359">
        <v>0.09</v>
      </c>
      <c r="AB122" s="360">
        <v>1</v>
      </c>
      <c r="AC122" s="359">
        <v>1</v>
      </c>
      <c r="AD122" s="363" t="s">
        <v>1016</v>
      </c>
      <c r="AE122" s="363" t="s">
        <v>1017</v>
      </c>
      <c r="AF122" s="174"/>
      <c r="AG122" s="177"/>
      <c r="AH122" s="44"/>
      <c r="AI122" s="156"/>
      <c r="AJ122" s="91"/>
      <c r="AK122" s="171"/>
      <c r="AL122" s="152"/>
      <c r="AM122" s="153"/>
      <c r="AN122" s="54"/>
      <c r="AO122" s="154"/>
      <c r="AP122" s="13"/>
      <c r="AQ122" s="41"/>
      <c r="AR122" s="109"/>
      <c r="AS122" s="409"/>
      <c r="AT122" s="350"/>
      <c r="AU122" s="396"/>
      <c r="AV122" s="350"/>
      <c r="AW122" s="350"/>
      <c r="AX122" s="350"/>
      <c r="AY122" s="44" t="s">
        <v>1018</v>
      </c>
      <c r="AZ122" s="44">
        <v>42</v>
      </c>
      <c r="BA122" s="44" t="s">
        <v>1019</v>
      </c>
      <c r="BB122" s="44" t="s">
        <v>1020</v>
      </c>
      <c r="BC122" s="44" t="s">
        <v>1021</v>
      </c>
      <c r="BD122" s="44" t="s">
        <v>1022</v>
      </c>
      <c r="BE122" s="44" t="s">
        <v>1023</v>
      </c>
      <c r="BF122" s="44" t="s">
        <v>1024</v>
      </c>
      <c r="BG122" s="408" t="s">
        <v>1025</v>
      </c>
      <c r="BH122" s="178"/>
      <c r="BI122" s="178"/>
      <c r="BJ122" s="178"/>
    </row>
    <row r="123" spans="1:62" customFormat="1" ht="263.5" hidden="1" x14ac:dyDescent="0.35">
      <c r="A123" s="171" t="s">
        <v>1026</v>
      </c>
      <c r="B123" s="44" t="s">
        <v>52</v>
      </c>
      <c r="C123" s="172"/>
      <c r="D123" s="44" t="s">
        <v>1027</v>
      </c>
      <c r="E123" s="44"/>
      <c r="F123" s="44" t="s">
        <v>228</v>
      </c>
      <c r="G123" s="44" t="s">
        <v>718</v>
      </c>
      <c r="H123" s="163">
        <v>44562</v>
      </c>
      <c r="I123" s="163">
        <v>45641</v>
      </c>
      <c r="J123" s="173" t="s">
        <v>1028</v>
      </c>
      <c r="K123" s="44" t="s">
        <v>1029</v>
      </c>
      <c r="L123" s="44" t="s">
        <v>109</v>
      </c>
      <c r="M123" s="44"/>
      <c r="N123" s="44"/>
      <c r="O123" s="174"/>
      <c r="P123" s="44"/>
      <c r="Q123" s="175">
        <v>0</v>
      </c>
      <c r="R123" s="44">
        <v>1</v>
      </c>
      <c r="S123" s="175">
        <v>504442400</v>
      </c>
      <c r="T123" s="44">
        <v>2</v>
      </c>
      <c r="U123" s="175">
        <v>1039161200</v>
      </c>
      <c r="V123" s="44">
        <v>2</v>
      </c>
      <c r="W123" s="175">
        <v>1070330800</v>
      </c>
      <c r="X123" s="44">
        <v>2</v>
      </c>
      <c r="Y123" s="402">
        <f t="shared" si="10"/>
        <v>2613934400</v>
      </c>
      <c r="Z123" s="410" t="s">
        <v>1030</v>
      </c>
      <c r="AA123" s="179">
        <v>0</v>
      </c>
      <c r="AB123" s="180">
        <v>0</v>
      </c>
      <c r="AC123" s="179">
        <v>0</v>
      </c>
      <c r="AD123" s="181" t="s">
        <v>1031</v>
      </c>
      <c r="AE123" s="181" t="s">
        <v>1017</v>
      </c>
      <c r="AF123" s="174"/>
      <c r="AG123" s="177"/>
      <c r="AH123" s="44"/>
      <c r="AI123" s="156"/>
      <c r="AJ123" s="91"/>
      <c r="AK123" s="171"/>
      <c r="AL123" s="152"/>
      <c r="AM123" s="153"/>
      <c r="AN123" s="54"/>
      <c r="AO123" s="154"/>
      <c r="AP123" s="13"/>
      <c r="AQ123" s="115"/>
      <c r="AR123" s="411"/>
      <c r="AS123" s="182"/>
      <c r="AT123" s="33"/>
      <c r="AU123" s="183"/>
      <c r="AV123" s="33"/>
      <c r="AW123" s="184"/>
      <c r="AX123" s="184"/>
      <c r="AY123" s="44" t="s">
        <v>1018</v>
      </c>
      <c r="AZ123" s="44">
        <v>42</v>
      </c>
      <c r="BA123" s="44" t="s">
        <v>1019</v>
      </c>
      <c r="BB123" s="44" t="s">
        <v>1020</v>
      </c>
      <c r="BC123" s="44" t="s">
        <v>1021</v>
      </c>
      <c r="BD123" s="44" t="s">
        <v>1022</v>
      </c>
      <c r="BE123" s="44" t="s">
        <v>1023</v>
      </c>
      <c r="BF123" s="44" t="s">
        <v>1024</v>
      </c>
      <c r="BG123" s="408" t="s">
        <v>1025</v>
      </c>
      <c r="BH123" s="178"/>
      <c r="BI123" s="178"/>
      <c r="BJ123" s="178"/>
    </row>
    <row r="124" spans="1:62" customFormat="1" ht="232.5" hidden="1" x14ac:dyDescent="0.35">
      <c r="A124" s="44" t="s">
        <v>1032</v>
      </c>
      <c r="B124" s="44" t="s">
        <v>52</v>
      </c>
      <c r="C124" s="44"/>
      <c r="D124" s="44" t="s">
        <v>1033</v>
      </c>
      <c r="E124" s="44"/>
      <c r="F124" s="44" t="s">
        <v>228</v>
      </c>
      <c r="G124" s="44" t="s">
        <v>1034</v>
      </c>
      <c r="H124" s="163">
        <v>44287</v>
      </c>
      <c r="I124" s="163">
        <v>45291</v>
      </c>
      <c r="J124" s="173" t="s">
        <v>1035</v>
      </c>
      <c r="K124" s="44" t="s">
        <v>1036</v>
      </c>
      <c r="L124" s="44" t="s">
        <v>109</v>
      </c>
      <c r="M124" s="44" t="s">
        <v>59</v>
      </c>
      <c r="N124" s="44"/>
      <c r="O124" s="158"/>
      <c r="P124" s="44">
        <v>1</v>
      </c>
      <c r="Q124" s="175">
        <v>35370000</v>
      </c>
      <c r="R124" s="44">
        <v>1</v>
      </c>
      <c r="S124" s="175">
        <v>44526900</v>
      </c>
      <c r="T124" s="44">
        <v>1</v>
      </c>
      <c r="U124" s="175">
        <v>45862707</v>
      </c>
      <c r="V124" s="44"/>
      <c r="W124" s="175"/>
      <c r="X124" s="44">
        <v>1</v>
      </c>
      <c r="Y124" s="402">
        <v>125759607</v>
      </c>
      <c r="Z124" s="410" t="s">
        <v>1037</v>
      </c>
      <c r="AA124" s="179">
        <v>0.27</v>
      </c>
      <c r="AB124" s="180">
        <v>1</v>
      </c>
      <c r="AC124" s="179">
        <v>1</v>
      </c>
      <c r="AD124" s="181" t="s">
        <v>1038</v>
      </c>
      <c r="AE124" s="181"/>
      <c r="AF124" s="174"/>
      <c r="AG124" s="177"/>
      <c r="AH124" s="44"/>
      <c r="AI124" s="185"/>
      <c r="AJ124" s="44"/>
      <c r="AK124" s="171"/>
      <c r="AL124" s="152"/>
      <c r="AM124" s="153"/>
      <c r="AN124" s="54"/>
      <c r="AO124" s="154"/>
      <c r="AP124" s="13"/>
      <c r="AQ124" s="70"/>
      <c r="AR124" s="412"/>
      <c r="AS124" s="186"/>
      <c r="AT124" s="187"/>
      <c r="AU124" s="188"/>
      <c r="AV124" s="189"/>
      <c r="AW124" s="189"/>
      <c r="AX124" s="189"/>
      <c r="AY124" s="44" t="s">
        <v>1039</v>
      </c>
      <c r="AZ124" s="44">
        <v>114</v>
      </c>
      <c r="BA124" s="44" t="s">
        <v>1040</v>
      </c>
      <c r="BB124" s="44" t="s">
        <v>1020</v>
      </c>
      <c r="BC124" s="44" t="s">
        <v>1021</v>
      </c>
      <c r="BD124" s="44" t="s">
        <v>1041</v>
      </c>
      <c r="BE124" s="44" t="s">
        <v>1042</v>
      </c>
      <c r="BF124" s="44">
        <v>3143046792</v>
      </c>
      <c r="BG124" s="345" t="s">
        <v>1043</v>
      </c>
      <c r="BH124" s="178"/>
      <c r="BI124" s="178"/>
      <c r="BJ124" s="178"/>
    </row>
    <row r="125" spans="1:62" customFormat="1" ht="279" hidden="1" x14ac:dyDescent="0.35">
      <c r="A125" s="44" t="s">
        <v>1044</v>
      </c>
      <c r="B125" s="44" t="s">
        <v>52</v>
      </c>
      <c r="C125" s="44"/>
      <c r="D125" s="44" t="s">
        <v>1045</v>
      </c>
      <c r="E125" s="44"/>
      <c r="F125" s="44" t="s">
        <v>228</v>
      </c>
      <c r="G125" s="44" t="s">
        <v>1034</v>
      </c>
      <c r="H125" s="163">
        <v>44197</v>
      </c>
      <c r="I125" s="163">
        <v>45291</v>
      </c>
      <c r="J125" s="173" t="s">
        <v>1046</v>
      </c>
      <c r="K125" s="44" t="s">
        <v>1047</v>
      </c>
      <c r="L125" s="44" t="s">
        <v>1048</v>
      </c>
      <c r="M125" s="44" t="s">
        <v>59</v>
      </c>
      <c r="N125" s="44"/>
      <c r="O125" s="158">
        <v>0</v>
      </c>
      <c r="P125" s="156">
        <v>0.3</v>
      </c>
      <c r="Q125" s="175">
        <v>54660452</v>
      </c>
      <c r="R125" s="156">
        <v>0.35</v>
      </c>
      <c r="S125" s="175">
        <v>56300265.559999987</v>
      </c>
      <c r="T125" s="156">
        <v>0.35</v>
      </c>
      <c r="U125" s="175">
        <v>57989273.526799999</v>
      </c>
      <c r="V125" s="44"/>
      <c r="W125" s="175"/>
      <c r="X125" s="156">
        <v>1</v>
      </c>
      <c r="Y125" s="402">
        <v>168949991.08679998</v>
      </c>
      <c r="Z125" s="410" t="s">
        <v>1049</v>
      </c>
      <c r="AA125" s="179">
        <v>0.25</v>
      </c>
      <c r="AB125" s="179">
        <v>7.0000000000000007E-2</v>
      </c>
      <c r="AC125" s="179">
        <v>0.2</v>
      </c>
      <c r="AD125" s="181" t="s">
        <v>1050</v>
      </c>
      <c r="AE125" s="181" t="s">
        <v>1051</v>
      </c>
      <c r="AF125" s="174"/>
      <c r="AG125" s="177"/>
      <c r="AH125" s="156"/>
      <c r="AI125" s="156"/>
      <c r="AJ125" s="44"/>
      <c r="AK125" s="44"/>
      <c r="AL125" s="152"/>
      <c r="AM125" s="153"/>
      <c r="AN125" s="154"/>
      <c r="AO125" s="154"/>
      <c r="AP125" s="13"/>
      <c r="AQ125" s="41"/>
      <c r="AR125" s="412"/>
      <c r="AS125" s="186"/>
      <c r="AT125" s="188"/>
      <c r="AU125" s="188"/>
      <c r="AV125" s="187"/>
      <c r="AW125" s="189"/>
      <c r="AX125" s="189"/>
      <c r="AY125" s="44" t="s">
        <v>1039</v>
      </c>
      <c r="AZ125" s="44">
        <v>114</v>
      </c>
      <c r="BA125" s="44" t="s">
        <v>1040</v>
      </c>
      <c r="BB125" s="44" t="s">
        <v>1020</v>
      </c>
      <c r="BC125" s="44" t="s">
        <v>1021</v>
      </c>
      <c r="BD125" s="44" t="s">
        <v>1041</v>
      </c>
      <c r="BE125" s="44" t="s">
        <v>1042</v>
      </c>
      <c r="BF125" s="44">
        <v>3143046792</v>
      </c>
      <c r="BG125" s="345" t="s">
        <v>1043</v>
      </c>
      <c r="BH125" s="178"/>
      <c r="BI125" s="178"/>
      <c r="BJ125" s="178"/>
    </row>
    <row r="126" spans="1:62" customFormat="1" ht="409.5" hidden="1" x14ac:dyDescent="0.35">
      <c r="A126" s="44" t="s">
        <v>1052</v>
      </c>
      <c r="B126" s="44" t="s">
        <v>52</v>
      </c>
      <c r="C126" s="44"/>
      <c r="D126" s="44" t="s">
        <v>1053</v>
      </c>
      <c r="E126" s="44"/>
      <c r="F126" s="44" t="s">
        <v>228</v>
      </c>
      <c r="G126" s="44" t="s">
        <v>1034</v>
      </c>
      <c r="H126" s="163">
        <v>44197</v>
      </c>
      <c r="I126" s="163">
        <v>45291</v>
      </c>
      <c r="J126" s="173" t="s">
        <v>1054</v>
      </c>
      <c r="K126" s="44" t="s">
        <v>1055</v>
      </c>
      <c r="L126" s="44" t="s">
        <v>1048</v>
      </c>
      <c r="M126" s="44" t="s">
        <v>59</v>
      </c>
      <c r="N126" s="156">
        <v>1</v>
      </c>
      <c r="O126" s="158">
        <v>160032</v>
      </c>
      <c r="P126" s="156">
        <v>1</v>
      </c>
      <c r="Q126" s="175">
        <v>164833</v>
      </c>
      <c r="R126" s="156">
        <v>1</v>
      </c>
      <c r="S126" s="175">
        <v>169778</v>
      </c>
      <c r="T126" s="156">
        <v>1</v>
      </c>
      <c r="U126" s="175">
        <v>174871</v>
      </c>
      <c r="V126" s="44"/>
      <c r="W126" s="175"/>
      <c r="X126" s="44"/>
      <c r="Y126" s="402">
        <v>669514</v>
      </c>
      <c r="Z126" s="410">
        <v>54.57</v>
      </c>
      <c r="AA126" s="179">
        <v>0.32</v>
      </c>
      <c r="AB126" s="179">
        <v>1</v>
      </c>
      <c r="AC126" s="179">
        <v>1</v>
      </c>
      <c r="AD126" s="181" t="s">
        <v>1056</v>
      </c>
      <c r="AE126" s="181" t="s">
        <v>1057</v>
      </c>
      <c r="AF126" s="174"/>
      <c r="AG126" s="177"/>
      <c r="AH126" s="156"/>
      <c r="AI126" s="156"/>
      <c r="AJ126" s="44"/>
      <c r="AK126" s="171"/>
      <c r="AL126" s="152"/>
      <c r="AM126" s="153"/>
      <c r="AN126" s="154"/>
      <c r="AO126" s="154"/>
      <c r="AP126" s="13"/>
      <c r="AQ126" s="41"/>
      <c r="AR126" s="413"/>
      <c r="AS126" s="190"/>
      <c r="AT126" s="191"/>
      <c r="AU126" s="191"/>
      <c r="AV126" s="189"/>
      <c r="AW126" s="189"/>
      <c r="AX126" s="189"/>
      <c r="AY126" s="44" t="s">
        <v>1039</v>
      </c>
      <c r="AZ126" s="44">
        <v>114</v>
      </c>
      <c r="BA126" s="44" t="s">
        <v>1040</v>
      </c>
      <c r="BB126" s="44" t="s">
        <v>1020</v>
      </c>
      <c r="BC126" s="44" t="s">
        <v>1021</v>
      </c>
      <c r="BD126" s="44" t="s">
        <v>1041</v>
      </c>
      <c r="BE126" s="44" t="s">
        <v>1042</v>
      </c>
      <c r="BF126" s="44">
        <v>3143046792</v>
      </c>
      <c r="BG126" s="345" t="s">
        <v>1043</v>
      </c>
      <c r="BH126" s="178"/>
      <c r="BI126" s="178"/>
      <c r="BJ126" s="178"/>
    </row>
    <row r="127" spans="1:62" customFormat="1" ht="387.5" hidden="1" x14ac:dyDescent="0.35">
      <c r="A127" s="192" t="s">
        <v>1058</v>
      </c>
      <c r="B127" s="44" t="s">
        <v>314</v>
      </c>
      <c r="C127" s="44"/>
      <c r="D127" s="44" t="s">
        <v>1059</v>
      </c>
      <c r="E127" s="156">
        <v>0.5</v>
      </c>
      <c r="F127" s="44" t="s">
        <v>228</v>
      </c>
      <c r="G127" s="44" t="s">
        <v>1060</v>
      </c>
      <c r="H127" s="193">
        <v>44197</v>
      </c>
      <c r="I127" s="193">
        <v>45627</v>
      </c>
      <c r="J127" s="173" t="s">
        <v>1061</v>
      </c>
      <c r="K127" s="44" t="s">
        <v>1062</v>
      </c>
      <c r="L127" s="44" t="s">
        <v>436</v>
      </c>
      <c r="M127" s="171" t="s">
        <v>59</v>
      </c>
      <c r="N127" s="44"/>
      <c r="O127" s="174"/>
      <c r="P127" s="44">
        <v>2</v>
      </c>
      <c r="Q127" s="175">
        <v>18491865.279999997</v>
      </c>
      <c r="R127" s="44">
        <v>2</v>
      </c>
      <c r="S127" s="175">
        <v>19196590.265820798</v>
      </c>
      <c r="T127" s="44">
        <v>2</v>
      </c>
      <c r="U127" s="175">
        <v>19940650.104524009</v>
      </c>
      <c r="V127" s="194">
        <v>2</v>
      </c>
      <c r="W127" s="175">
        <v>20728305.783652708</v>
      </c>
      <c r="X127" s="194">
        <v>8</v>
      </c>
      <c r="Y127" s="158">
        <f>+Q127+S127+U127+W127</f>
        <v>78357411.433997512</v>
      </c>
      <c r="Z127" s="410" t="s">
        <v>1063</v>
      </c>
      <c r="AA127" s="179">
        <v>0.5</v>
      </c>
      <c r="AB127" s="180">
        <v>1</v>
      </c>
      <c r="AC127" s="179">
        <v>0.5</v>
      </c>
      <c r="AD127" s="181" t="s">
        <v>1064</v>
      </c>
      <c r="AE127" s="181" t="s">
        <v>1065</v>
      </c>
      <c r="AF127" s="174"/>
      <c r="AG127" s="177"/>
      <c r="AH127" s="195"/>
      <c r="AI127" s="156"/>
      <c r="AJ127" s="44"/>
      <c r="AK127" s="44"/>
      <c r="AL127" s="152"/>
      <c r="AM127" s="153"/>
      <c r="AN127" s="108"/>
      <c r="AO127" s="153"/>
      <c r="AP127" s="13"/>
      <c r="AQ127" s="115"/>
      <c r="AR127" s="411"/>
      <c r="AS127" s="182"/>
      <c r="AT127" s="33"/>
      <c r="AU127" s="183"/>
      <c r="AV127" s="33"/>
      <c r="AW127" s="184"/>
      <c r="AX127" s="33"/>
      <c r="AY127" s="414" t="s">
        <v>1066</v>
      </c>
      <c r="AZ127" s="196">
        <v>17</v>
      </c>
      <c r="BA127" s="196" t="s">
        <v>1067</v>
      </c>
      <c r="BB127" s="196" t="s">
        <v>1068</v>
      </c>
      <c r="BC127" s="196" t="s">
        <v>1069</v>
      </c>
      <c r="BD127" s="196" t="s">
        <v>1070</v>
      </c>
      <c r="BE127" s="351" t="s">
        <v>1071</v>
      </c>
      <c r="BF127" s="351" t="s">
        <v>1072</v>
      </c>
      <c r="BG127" s="197" t="s">
        <v>1073</v>
      </c>
      <c r="BH127" s="198"/>
      <c r="BI127" s="198"/>
      <c r="BJ127" s="198"/>
    </row>
    <row r="128" spans="1:62" customFormat="1" ht="409.5" hidden="1" x14ac:dyDescent="0.35">
      <c r="A128" s="44" t="s">
        <v>1074</v>
      </c>
      <c r="B128" s="44" t="s">
        <v>52</v>
      </c>
      <c r="C128" s="44"/>
      <c r="D128" s="44" t="s">
        <v>1075</v>
      </c>
      <c r="E128" s="156">
        <v>0.5</v>
      </c>
      <c r="F128" s="44" t="s">
        <v>228</v>
      </c>
      <c r="G128" s="44" t="s">
        <v>1060</v>
      </c>
      <c r="H128" s="193">
        <v>44197</v>
      </c>
      <c r="I128" s="193">
        <v>44896</v>
      </c>
      <c r="J128" s="173" t="s">
        <v>1076</v>
      </c>
      <c r="K128" s="44" t="s">
        <v>1077</v>
      </c>
      <c r="L128" s="44" t="s">
        <v>436</v>
      </c>
      <c r="M128" s="44" t="s">
        <v>59</v>
      </c>
      <c r="N128" s="44"/>
      <c r="O128" s="158"/>
      <c r="P128" s="156">
        <v>0.5</v>
      </c>
      <c r="Q128" s="49">
        <v>23114831.599999998</v>
      </c>
      <c r="R128" s="156">
        <v>0.5</v>
      </c>
      <c r="S128" s="175">
        <v>23995737.832276002</v>
      </c>
      <c r="T128" s="44"/>
      <c r="U128" s="175"/>
      <c r="V128" s="174"/>
      <c r="W128" s="175"/>
      <c r="X128" s="156">
        <v>1</v>
      </c>
      <c r="Y128" s="158">
        <f>+Q128+S128</f>
        <v>47110569.432275996</v>
      </c>
      <c r="Z128" s="410" t="s">
        <v>1078</v>
      </c>
      <c r="AA128" s="179">
        <v>0.25</v>
      </c>
      <c r="AB128" s="179">
        <v>0.13</v>
      </c>
      <c r="AC128" s="179">
        <v>0.25</v>
      </c>
      <c r="AD128" s="181" t="s">
        <v>1079</v>
      </c>
      <c r="AE128" s="181" t="s">
        <v>1080</v>
      </c>
      <c r="AF128" s="174"/>
      <c r="AG128" s="177"/>
      <c r="AH128" s="199"/>
      <c r="AI128" s="200"/>
      <c r="AJ128" s="44"/>
      <c r="AK128" s="44"/>
      <c r="AL128" s="152"/>
      <c r="AM128" s="153"/>
      <c r="AN128" s="108"/>
      <c r="AO128" s="153"/>
      <c r="AP128" s="13"/>
      <c r="AQ128" s="115"/>
      <c r="AR128" s="378"/>
      <c r="AS128" s="201"/>
      <c r="AT128" s="34"/>
      <c r="AU128" s="34"/>
      <c r="AV128" s="35"/>
      <c r="AW128" s="35"/>
      <c r="AX128" s="33"/>
      <c r="AY128" s="414" t="s">
        <v>1066</v>
      </c>
      <c r="AZ128" s="196">
        <v>17</v>
      </c>
      <c r="BA128" s="196" t="s">
        <v>1067</v>
      </c>
      <c r="BB128" s="196" t="s">
        <v>1068</v>
      </c>
      <c r="BC128" s="196" t="s">
        <v>1069</v>
      </c>
      <c r="BD128" s="196" t="s">
        <v>1070</v>
      </c>
      <c r="BE128" s="351" t="s">
        <v>1071</v>
      </c>
      <c r="BF128" s="351" t="s">
        <v>1072</v>
      </c>
      <c r="BG128" s="197" t="s">
        <v>1073</v>
      </c>
      <c r="BH128" s="198"/>
      <c r="BI128" s="198"/>
      <c r="BJ128" s="198"/>
    </row>
    <row r="129" spans="1:62" customFormat="1" ht="409.5" hidden="1" x14ac:dyDescent="0.35">
      <c r="A129" s="171" t="s">
        <v>1081</v>
      </c>
      <c r="B129" s="44" t="s">
        <v>52</v>
      </c>
      <c r="C129" s="44"/>
      <c r="D129" s="44" t="s">
        <v>1082</v>
      </c>
      <c r="E129" s="44"/>
      <c r="F129" s="44" t="s">
        <v>228</v>
      </c>
      <c r="G129" s="44" t="s">
        <v>1083</v>
      </c>
      <c r="H129" s="202">
        <v>44105</v>
      </c>
      <c r="I129" s="163">
        <v>45443</v>
      </c>
      <c r="J129" s="173" t="s">
        <v>1084</v>
      </c>
      <c r="K129" s="44" t="s">
        <v>1085</v>
      </c>
      <c r="L129" s="44" t="s">
        <v>436</v>
      </c>
      <c r="M129" s="44" t="s">
        <v>59</v>
      </c>
      <c r="N129" s="44"/>
      <c r="O129" s="44"/>
      <c r="P129" s="156">
        <v>0.55000000000000004</v>
      </c>
      <c r="Q129" s="175">
        <v>3538881.7948179161</v>
      </c>
      <c r="R129" s="156">
        <v>1</v>
      </c>
      <c r="S129" s="175">
        <v>3644265.2917740801</v>
      </c>
      <c r="T129" s="156">
        <v>1</v>
      </c>
      <c r="U129" s="175">
        <v>3758785.5405791122</v>
      </c>
      <c r="V129" s="156">
        <v>1</v>
      </c>
      <c r="W129" s="175">
        <v>3901086.6604597662</v>
      </c>
      <c r="X129" s="156">
        <v>1</v>
      </c>
      <c r="Y129" s="158">
        <v>14843019.287630875</v>
      </c>
      <c r="Z129" s="410" t="s">
        <v>1086</v>
      </c>
      <c r="AA129" s="179">
        <v>1.49</v>
      </c>
      <c r="AB129" s="179">
        <v>0.3</v>
      </c>
      <c r="AC129" s="179">
        <v>0.3</v>
      </c>
      <c r="AD129" s="181" t="s">
        <v>1087</v>
      </c>
      <c r="AE129" s="181" t="s">
        <v>1088</v>
      </c>
      <c r="AF129" s="174"/>
      <c r="AG129" s="177"/>
      <c r="AH129" s="44"/>
      <c r="AI129" s="156"/>
      <c r="AJ129" s="44"/>
      <c r="AK129" s="44"/>
      <c r="AL129" s="140"/>
      <c r="AM129" s="153"/>
      <c r="AN129" s="54"/>
      <c r="AO129" s="154"/>
      <c r="AP129" s="13"/>
      <c r="AQ129" s="41"/>
      <c r="AR129" s="378"/>
      <c r="AS129" s="201"/>
      <c r="AT129" s="34"/>
      <c r="AU129" s="34"/>
      <c r="AV129" s="35"/>
      <c r="AW129" s="35"/>
      <c r="AX129" s="33"/>
      <c r="AY129" s="44" t="s">
        <v>1018</v>
      </c>
      <c r="AZ129" s="44">
        <v>49</v>
      </c>
      <c r="BA129" s="44" t="s">
        <v>1089</v>
      </c>
      <c r="BB129" s="44" t="s">
        <v>1020</v>
      </c>
      <c r="BC129" s="44" t="s">
        <v>1021</v>
      </c>
      <c r="BD129" s="44" t="s">
        <v>1090</v>
      </c>
      <c r="BE129" s="44" t="s">
        <v>1091</v>
      </c>
      <c r="BF129" s="44" t="s">
        <v>1092</v>
      </c>
      <c r="BG129" s="345" t="s">
        <v>1093</v>
      </c>
      <c r="BH129" s="178"/>
      <c r="BI129" s="178"/>
      <c r="BJ129" s="178"/>
    </row>
    <row r="130" spans="1:62" customFormat="1" ht="409.5" hidden="1" x14ac:dyDescent="0.35">
      <c r="A130" s="171" t="s">
        <v>1094</v>
      </c>
      <c r="B130" s="44" t="s">
        <v>52</v>
      </c>
      <c r="C130" s="44"/>
      <c r="D130" s="44" t="s">
        <v>1095</v>
      </c>
      <c r="E130" s="44"/>
      <c r="F130" s="44" t="s">
        <v>228</v>
      </c>
      <c r="G130" s="44" t="s">
        <v>1096</v>
      </c>
      <c r="H130" s="202">
        <v>44105</v>
      </c>
      <c r="I130" s="163">
        <v>45443</v>
      </c>
      <c r="J130" s="173" t="s">
        <v>1097</v>
      </c>
      <c r="K130" s="44" t="s">
        <v>1098</v>
      </c>
      <c r="L130" s="44" t="s">
        <v>436</v>
      </c>
      <c r="M130" s="44" t="s">
        <v>59</v>
      </c>
      <c r="N130" s="44"/>
      <c r="O130" s="44"/>
      <c r="P130" s="156">
        <v>0.5</v>
      </c>
      <c r="Q130" s="175">
        <v>72464015.19361119</v>
      </c>
      <c r="R130" s="156">
        <v>0.5</v>
      </c>
      <c r="S130" s="175">
        <v>94022059.713710517</v>
      </c>
      <c r="T130" s="44"/>
      <c r="U130" s="175"/>
      <c r="V130" s="44"/>
      <c r="W130" s="175"/>
      <c r="X130" s="156">
        <v>1</v>
      </c>
      <c r="Y130" s="158">
        <v>166486074.90732169</v>
      </c>
      <c r="Z130" s="410" t="s">
        <v>1099</v>
      </c>
      <c r="AA130" s="179">
        <v>0.05</v>
      </c>
      <c r="AB130" s="179">
        <v>0.2</v>
      </c>
      <c r="AC130" s="179">
        <v>0.4</v>
      </c>
      <c r="AD130" s="181" t="s">
        <v>1100</v>
      </c>
      <c r="AE130" s="181" t="s">
        <v>1101</v>
      </c>
      <c r="AF130" s="174"/>
      <c r="AG130" s="177"/>
      <c r="AH130" s="44"/>
      <c r="AI130" s="156"/>
      <c r="AJ130" s="44"/>
      <c r="AK130" s="44"/>
      <c r="AL130" s="152"/>
      <c r="AM130" s="153"/>
      <c r="AN130" s="54"/>
      <c r="AO130" s="154"/>
      <c r="AP130" s="13"/>
      <c r="AQ130" s="41"/>
      <c r="AR130" s="415"/>
      <c r="AS130" s="203"/>
      <c r="AT130" s="204"/>
      <c r="AU130" s="204"/>
      <c r="AV130" s="205"/>
      <c r="AW130" s="205"/>
      <c r="AX130" s="33"/>
      <c r="AY130" s="44" t="s">
        <v>1018</v>
      </c>
      <c r="AZ130" s="44">
        <v>60</v>
      </c>
      <c r="BA130" s="44" t="s">
        <v>1102</v>
      </c>
      <c r="BB130" s="44" t="s">
        <v>1020</v>
      </c>
      <c r="BC130" s="44" t="s">
        <v>1021</v>
      </c>
      <c r="BD130" s="44" t="s">
        <v>1103</v>
      </c>
      <c r="BE130" s="44" t="s">
        <v>1091</v>
      </c>
      <c r="BF130" s="44" t="s">
        <v>1092</v>
      </c>
      <c r="BG130" s="345" t="s">
        <v>1093</v>
      </c>
      <c r="BH130" s="178"/>
      <c r="BI130" s="178"/>
      <c r="BJ130" s="178"/>
    </row>
    <row r="131" spans="1:62" customFormat="1" ht="409.5" hidden="1" x14ac:dyDescent="0.35">
      <c r="A131" s="171" t="s">
        <v>1104</v>
      </c>
      <c r="B131" s="44" t="s">
        <v>52</v>
      </c>
      <c r="C131" s="44"/>
      <c r="D131" s="44" t="s">
        <v>1105</v>
      </c>
      <c r="E131" s="44"/>
      <c r="F131" s="44" t="s">
        <v>228</v>
      </c>
      <c r="G131" s="44" t="s">
        <v>1096</v>
      </c>
      <c r="H131" s="163">
        <v>44105</v>
      </c>
      <c r="I131" s="163">
        <v>45443</v>
      </c>
      <c r="J131" s="173" t="s">
        <v>1106</v>
      </c>
      <c r="K131" s="44" t="s">
        <v>1107</v>
      </c>
      <c r="L131" s="44" t="s">
        <v>1108</v>
      </c>
      <c r="M131" s="44" t="s">
        <v>59</v>
      </c>
      <c r="N131" s="44"/>
      <c r="O131" s="44"/>
      <c r="P131" s="156">
        <v>1</v>
      </c>
      <c r="Q131" s="175">
        <v>878460681.17404556</v>
      </c>
      <c r="R131" s="156">
        <v>1</v>
      </c>
      <c r="S131" s="175">
        <v>1328117968.1071777</v>
      </c>
      <c r="T131" s="156">
        <v>1</v>
      </c>
      <c r="U131" s="175">
        <v>1810680711.6236124</v>
      </c>
      <c r="V131" s="156">
        <v>1</v>
      </c>
      <c r="W131" s="175">
        <v>2093064598.9681859</v>
      </c>
      <c r="X131" s="156">
        <v>1</v>
      </c>
      <c r="Y131" s="158">
        <v>6110323959.8730221</v>
      </c>
      <c r="Z131" s="410" t="s">
        <v>1109</v>
      </c>
      <c r="AA131" s="179">
        <v>0.11</v>
      </c>
      <c r="AB131" s="179">
        <v>1</v>
      </c>
      <c r="AC131" s="179">
        <v>1</v>
      </c>
      <c r="AD131" s="181" t="s">
        <v>1110</v>
      </c>
      <c r="AE131" s="181" t="s">
        <v>1111</v>
      </c>
      <c r="AF131" s="206"/>
      <c r="AG131" s="207"/>
      <c r="AH131" s="185"/>
      <c r="AI131" s="185"/>
      <c r="AJ131" s="44"/>
      <c r="AK131" s="44"/>
      <c r="AL131" s="152"/>
      <c r="AM131" s="153"/>
      <c r="AN131" s="54"/>
      <c r="AO131" s="154"/>
      <c r="AP131" s="13"/>
      <c r="AQ131" s="41"/>
      <c r="AR131" s="415"/>
      <c r="AS131" s="203"/>
      <c r="AT131" s="204"/>
      <c r="AU131" s="204"/>
      <c r="AV131" s="205"/>
      <c r="AW131" s="205"/>
      <c r="AX131" s="33"/>
      <c r="AY131" s="44" t="s">
        <v>1018</v>
      </c>
      <c r="AZ131" s="44">
        <v>60</v>
      </c>
      <c r="BA131" s="44" t="s">
        <v>1102</v>
      </c>
      <c r="BB131" s="44" t="s">
        <v>1020</v>
      </c>
      <c r="BC131" s="44" t="s">
        <v>1021</v>
      </c>
      <c r="BD131" s="44" t="s">
        <v>1103</v>
      </c>
      <c r="BE131" s="44" t="s">
        <v>1091</v>
      </c>
      <c r="BF131" s="44" t="s">
        <v>1092</v>
      </c>
      <c r="BG131" s="345" t="s">
        <v>1093</v>
      </c>
      <c r="BH131" s="178"/>
      <c r="BI131" s="178"/>
      <c r="BJ131" s="178"/>
    </row>
    <row r="132" spans="1:62" customFormat="1" ht="409.5" hidden="1" x14ac:dyDescent="0.35">
      <c r="A132" s="44" t="s">
        <v>1112</v>
      </c>
      <c r="B132" s="44" t="s">
        <v>52</v>
      </c>
      <c r="C132" s="44"/>
      <c r="D132" s="44" t="s">
        <v>1113</v>
      </c>
      <c r="E132" s="44"/>
      <c r="F132" s="44" t="s">
        <v>1114</v>
      </c>
      <c r="G132" s="208" t="s">
        <v>1115</v>
      </c>
      <c r="H132" s="163">
        <v>44136</v>
      </c>
      <c r="I132" s="163">
        <v>45473</v>
      </c>
      <c r="J132" s="173" t="s">
        <v>1116</v>
      </c>
      <c r="K132" s="44" t="s">
        <v>1117</v>
      </c>
      <c r="L132" s="44" t="s">
        <v>109</v>
      </c>
      <c r="M132" s="44" t="s">
        <v>59</v>
      </c>
      <c r="N132" s="156">
        <v>0.05</v>
      </c>
      <c r="O132" s="158">
        <v>800000</v>
      </c>
      <c r="P132" s="156">
        <v>0.2</v>
      </c>
      <c r="Q132" s="175">
        <v>4000000</v>
      </c>
      <c r="R132" s="156">
        <v>0.3</v>
      </c>
      <c r="S132" s="175">
        <v>4168419</v>
      </c>
      <c r="T132" s="156">
        <v>0.3</v>
      </c>
      <c r="U132" s="175">
        <v>4168419</v>
      </c>
      <c r="V132" s="156">
        <v>0.15</v>
      </c>
      <c r="W132" s="175">
        <v>4168419</v>
      </c>
      <c r="X132" s="156">
        <v>1</v>
      </c>
      <c r="Y132" s="402">
        <v>16505257</v>
      </c>
      <c r="Z132" s="416" t="s">
        <v>1118</v>
      </c>
      <c r="AA132" s="179">
        <v>0.3</v>
      </c>
      <c r="AB132" s="179">
        <v>0.09</v>
      </c>
      <c r="AC132" s="179">
        <v>0.3</v>
      </c>
      <c r="AD132" s="181" t="s">
        <v>1119</v>
      </c>
      <c r="AE132" s="181" t="s">
        <v>1120</v>
      </c>
      <c r="AF132" s="209"/>
      <c r="AG132" s="185"/>
      <c r="AH132" s="185"/>
      <c r="AI132" s="185"/>
      <c r="AJ132" s="44"/>
      <c r="AK132" s="44"/>
      <c r="AL132" s="140"/>
      <c r="AM132" s="154"/>
      <c r="AN132" s="154"/>
      <c r="AO132" s="154"/>
      <c r="AP132" s="4"/>
      <c r="AQ132" s="70"/>
      <c r="AR132" s="417"/>
      <c r="AS132" s="204"/>
      <c r="AT132" s="204"/>
      <c r="AU132" s="204"/>
      <c r="AV132" s="205"/>
      <c r="AW132" s="33"/>
      <c r="AX132" s="33"/>
      <c r="AY132" s="44" t="s">
        <v>1018</v>
      </c>
      <c r="AZ132" s="44">
        <v>55</v>
      </c>
      <c r="BA132" s="44" t="s">
        <v>1121</v>
      </c>
      <c r="BB132" s="44" t="s">
        <v>1020</v>
      </c>
      <c r="BC132" s="44" t="s">
        <v>1021</v>
      </c>
      <c r="BD132" s="44" t="s">
        <v>1122</v>
      </c>
      <c r="BE132" s="44" t="s">
        <v>1123</v>
      </c>
      <c r="BF132" s="44" t="s">
        <v>1124</v>
      </c>
      <c r="BG132" s="345" t="s">
        <v>1125</v>
      </c>
      <c r="BH132" s="178"/>
      <c r="BI132" s="178"/>
      <c r="BJ132" s="178"/>
    </row>
    <row r="133" spans="1:62" customFormat="1" ht="409.5" hidden="1" x14ac:dyDescent="0.35">
      <c r="A133" s="44" t="s">
        <v>1126</v>
      </c>
      <c r="B133" s="44" t="s">
        <v>52</v>
      </c>
      <c r="C133" s="44"/>
      <c r="D133" s="44" t="s">
        <v>1127</v>
      </c>
      <c r="E133" s="44"/>
      <c r="F133" s="44" t="s">
        <v>1128</v>
      </c>
      <c r="G133" s="208" t="s">
        <v>1115</v>
      </c>
      <c r="H133" s="163">
        <v>44136</v>
      </c>
      <c r="I133" s="163">
        <v>45473</v>
      </c>
      <c r="J133" s="173" t="s">
        <v>1129</v>
      </c>
      <c r="K133" s="44" t="s">
        <v>1130</v>
      </c>
      <c r="L133" s="44" t="s">
        <v>109</v>
      </c>
      <c r="M133" s="44" t="s">
        <v>59</v>
      </c>
      <c r="N133" s="156">
        <v>0.05</v>
      </c>
      <c r="O133" s="158">
        <v>800000</v>
      </c>
      <c r="P133" s="156">
        <v>0.35</v>
      </c>
      <c r="Q133" s="175">
        <v>4000000</v>
      </c>
      <c r="R133" s="156">
        <v>0.35</v>
      </c>
      <c r="S133" s="175">
        <v>4000000</v>
      </c>
      <c r="T133" s="156">
        <v>0.2</v>
      </c>
      <c r="U133" s="175">
        <v>4000000</v>
      </c>
      <c r="V133" s="156">
        <v>0.05</v>
      </c>
      <c r="W133" s="175">
        <v>2400000</v>
      </c>
      <c r="X133" s="156">
        <v>1</v>
      </c>
      <c r="Y133" s="402">
        <v>15200000</v>
      </c>
      <c r="Z133" s="416" t="s">
        <v>1131</v>
      </c>
      <c r="AA133" s="179">
        <v>0.27</v>
      </c>
      <c r="AB133" s="179">
        <v>0.1</v>
      </c>
      <c r="AC133" s="179">
        <v>0.28000000000000003</v>
      </c>
      <c r="AD133" s="181" t="s">
        <v>1132</v>
      </c>
      <c r="AE133" s="181" t="s">
        <v>1133</v>
      </c>
      <c r="AF133" s="209"/>
      <c r="AG133" s="185"/>
      <c r="AH133" s="60"/>
      <c r="AI133" s="185"/>
      <c r="AJ133" s="44"/>
      <c r="AK133" s="44"/>
      <c r="AL133" s="140"/>
      <c r="AM133" s="154"/>
      <c r="AN133" s="210"/>
      <c r="AO133" s="154"/>
      <c r="AP133" s="13"/>
      <c r="AQ133" s="41"/>
      <c r="AR133" s="211"/>
      <c r="AS133" s="212"/>
      <c r="AT133" s="212"/>
      <c r="AU133" s="204"/>
      <c r="AV133" s="205"/>
      <c r="AW133" s="33"/>
      <c r="AX133" s="33"/>
      <c r="AY133" s="44" t="s">
        <v>1018</v>
      </c>
      <c r="AZ133" s="44">
        <v>55</v>
      </c>
      <c r="BA133" s="44" t="s">
        <v>1121</v>
      </c>
      <c r="BB133" s="44" t="s">
        <v>1020</v>
      </c>
      <c r="BC133" s="44" t="s">
        <v>1021</v>
      </c>
      <c r="BD133" s="44" t="s">
        <v>1122</v>
      </c>
      <c r="BE133" s="44" t="s">
        <v>1134</v>
      </c>
      <c r="BF133" s="44" t="s">
        <v>1135</v>
      </c>
      <c r="BG133" s="345" t="s">
        <v>1136</v>
      </c>
      <c r="BH133" s="178"/>
      <c r="BI133" s="178"/>
      <c r="BJ133" s="178"/>
    </row>
    <row r="134" spans="1:62" customFormat="1" ht="409.5" hidden="1" x14ac:dyDescent="0.35">
      <c r="A134" s="44" t="s">
        <v>1137</v>
      </c>
      <c r="B134" s="44" t="s">
        <v>52</v>
      </c>
      <c r="C134" s="44"/>
      <c r="D134" s="44" t="s">
        <v>1138</v>
      </c>
      <c r="E134" s="156">
        <v>0.5</v>
      </c>
      <c r="F134" s="44" t="s">
        <v>260</v>
      </c>
      <c r="G134" s="44" t="s">
        <v>1139</v>
      </c>
      <c r="H134" s="163">
        <v>44256</v>
      </c>
      <c r="I134" s="163">
        <v>45443</v>
      </c>
      <c r="J134" s="173" t="s">
        <v>1140</v>
      </c>
      <c r="K134" s="44" t="s">
        <v>1141</v>
      </c>
      <c r="L134" s="44" t="s">
        <v>1142</v>
      </c>
      <c r="M134" s="44" t="s">
        <v>121</v>
      </c>
      <c r="N134" s="156">
        <v>0.5</v>
      </c>
      <c r="O134" s="44" t="s">
        <v>131</v>
      </c>
      <c r="P134" s="44">
        <v>1</v>
      </c>
      <c r="Q134" s="175">
        <v>30889700</v>
      </c>
      <c r="R134" s="44">
        <v>2</v>
      </c>
      <c r="S134" s="175">
        <v>72300335</v>
      </c>
      <c r="T134" s="44">
        <v>3</v>
      </c>
      <c r="U134" s="175">
        <v>107240227.78</v>
      </c>
      <c r="V134" s="44">
        <v>4</v>
      </c>
      <c r="W134" s="175">
        <v>76703425.401500002</v>
      </c>
      <c r="X134" s="44">
        <v>4</v>
      </c>
      <c r="Y134" s="402">
        <v>287133688.18150002</v>
      </c>
      <c r="Z134" s="410" t="s">
        <v>1143</v>
      </c>
      <c r="AA134" s="180" t="s">
        <v>1144</v>
      </c>
      <c r="AB134" s="180">
        <v>1</v>
      </c>
      <c r="AC134" s="179">
        <v>0.5</v>
      </c>
      <c r="AD134" s="181" t="s">
        <v>1145</v>
      </c>
      <c r="AE134" s="181" t="s">
        <v>1146</v>
      </c>
      <c r="AF134" s="213"/>
      <c r="AG134" s="207"/>
      <c r="AH134" s="60"/>
      <c r="AI134" s="185"/>
      <c r="AJ134" s="44"/>
      <c r="AK134" s="171"/>
      <c r="AL134" s="152"/>
      <c r="AM134" s="153"/>
      <c r="AN134" s="54"/>
      <c r="AO134" s="154"/>
      <c r="AP134" s="343"/>
      <c r="AQ134" s="115"/>
      <c r="AR134" s="109"/>
      <c r="AS134" s="409"/>
      <c r="AT134" s="350"/>
      <c r="AU134" s="396"/>
      <c r="AV134" s="350"/>
      <c r="AW134" s="418"/>
      <c r="AX134" s="350"/>
      <c r="AY134" s="44" t="s">
        <v>722</v>
      </c>
      <c r="AZ134" s="44">
        <v>31</v>
      </c>
      <c r="BA134" s="44" t="s">
        <v>1147</v>
      </c>
      <c r="BB134" s="44" t="s">
        <v>1020</v>
      </c>
      <c r="BC134" s="44" t="s">
        <v>1021</v>
      </c>
      <c r="BD134" s="44" t="s">
        <v>1148</v>
      </c>
      <c r="BE134" s="44" t="s">
        <v>1149</v>
      </c>
      <c r="BF134" s="44" t="s">
        <v>1150</v>
      </c>
      <c r="BG134" s="408" t="s">
        <v>1151</v>
      </c>
      <c r="BH134" s="178"/>
      <c r="BI134" s="178"/>
      <c r="BJ134" s="178"/>
    </row>
    <row r="135" spans="1:62" customFormat="1" ht="387.5" hidden="1" x14ac:dyDescent="0.35">
      <c r="A135" s="44" t="s">
        <v>1152</v>
      </c>
      <c r="B135" s="44" t="s">
        <v>52</v>
      </c>
      <c r="C135" s="44"/>
      <c r="D135" s="44" t="s">
        <v>1153</v>
      </c>
      <c r="E135" s="156">
        <v>0.5</v>
      </c>
      <c r="F135" s="44" t="s">
        <v>228</v>
      </c>
      <c r="G135" s="44" t="s">
        <v>1139</v>
      </c>
      <c r="H135" s="163">
        <v>44197</v>
      </c>
      <c r="I135" s="163">
        <v>45443</v>
      </c>
      <c r="J135" s="173" t="s">
        <v>1154</v>
      </c>
      <c r="K135" s="44" t="s">
        <v>1155</v>
      </c>
      <c r="L135" s="44" t="s">
        <v>1142</v>
      </c>
      <c r="M135" s="44" t="s">
        <v>121</v>
      </c>
      <c r="N135" s="156">
        <v>0.15</v>
      </c>
      <c r="O135" s="175">
        <v>299999.90000000002</v>
      </c>
      <c r="P135" s="156">
        <v>0.25443113117155475</v>
      </c>
      <c r="Q135" s="175">
        <v>27858412.296558704</v>
      </c>
      <c r="R135" s="156">
        <v>0.24895209866651</v>
      </c>
      <c r="S135" s="175">
        <v>32124469.33240946</v>
      </c>
      <c r="T135" s="156">
        <v>0.24600262818828736</v>
      </c>
      <c r="U135" s="175">
        <v>31743872.572655529</v>
      </c>
      <c r="V135" s="156">
        <v>0.2506141419736479</v>
      </c>
      <c r="W135" s="175">
        <v>13474556.958403099</v>
      </c>
      <c r="X135" s="156">
        <v>1</v>
      </c>
      <c r="Y135" s="402">
        <v>105201311.16002679</v>
      </c>
      <c r="Z135" s="410">
        <v>89.138999999999996</v>
      </c>
      <c r="AA135" s="180" t="s">
        <v>1156</v>
      </c>
      <c r="AB135" s="179">
        <v>0.01</v>
      </c>
      <c r="AC135" s="179">
        <v>0.04</v>
      </c>
      <c r="AD135" s="181" t="s">
        <v>1157</v>
      </c>
      <c r="AE135" s="181" t="s">
        <v>1158</v>
      </c>
      <c r="AF135" s="213"/>
      <c r="AG135" s="207"/>
      <c r="AH135" s="60"/>
      <c r="AI135" s="185"/>
      <c r="AJ135" s="345"/>
      <c r="AK135" s="44"/>
      <c r="AL135" s="152"/>
      <c r="AM135" s="153"/>
      <c r="AN135" s="54"/>
      <c r="AO135" s="154"/>
      <c r="AP135" s="343"/>
      <c r="AQ135" s="41"/>
      <c r="AR135" s="411"/>
      <c r="AS135" s="182"/>
      <c r="AT135" s="183"/>
      <c r="AU135" s="183"/>
      <c r="AV135" s="214"/>
      <c r="AW135" s="335"/>
      <c r="AX135" s="33"/>
      <c r="AY135" s="44" t="s">
        <v>722</v>
      </c>
      <c r="AZ135" s="44">
        <v>25</v>
      </c>
      <c r="BA135" s="44" t="s">
        <v>1147</v>
      </c>
      <c r="BB135" s="44" t="s">
        <v>1020</v>
      </c>
      <c r="BC135" s="44" t="s">
        <v>1021</v>
      </c>
      <c r="BD135" s="44" t="s">
        <v>1148</v>
      </c>
      <c r="BE135" s="44" t="s">
        <v>1149</v>
      </c>
      <c r="BF135" s="44" t="s">
        <v>1150</v>
      </c>
      <c r="BG135" s="408" t="s">
        <v>1151</v>
      </c>
      <c r="BH135" s="215"/>
      <c r="BI135" s="215"/>
      <c r="BJ135" s="215"/>
    </row>
    <row r="136" spans="1:62" customFormat="1" ht="409.5" hidden="1" x14ac:dyDescent="0.35">
      <c r="A136" s="44" t="s">
        <v>1159</v>
      </c>
      <c r="B136" s="44" t="s">
        <v>52</v>
      </c>
      <c r="C136" s="44"/>
      <c r="D136" s="44" t="s">
        <v>1160</v>
      </c>
      <c r="E136" s="44"/>
      <c r="F136" s="44" t="s">
        <v>1161</v>
      </c>
      <c r="G136" s="44" t="s">
        <v>1162</v>
      </c>
      <c r="H136" s="163">
        <v>44348</v>
      </c>
      <c r="I136" s="163">
        <v>45443</v>
      </c>
      <c r="J136" s="173" t="s">
        <v>1163</v>
      </c>
      <c r="K136" s="44" t="s">
        <v>1164</v>
      </c>
      <c r="L136" s="44" t="s">
        <v>1165</v>
      </c>
      <c r="M136" s="44" t="s">
        <v>59</v>
      </c>
      <c r="N136" s="44"/>
      <c r="O136" s="175">
        <v>0</v>
      </c>
      <c r="P136" s="156">
        <v>1</v>
      </c>
      <c r="Q136" s="175"/>
      <c r="R136" s="156">
        <v>1</v>
      </c>
      <c r="S136" s="216"/>
      <c r="T136" s="156">
        <v>1</v>
      </c>
      <c r="U136" s="216"/>
      <c r="V136" s="156">
        <v>1</v>
      </c>
      <c r="W136" s="216"/>
      <c r="X136" s="156">
        <v>1</v>
      </c>
      <c r="Y136" s="402">
        <v>0</v>
      </c>
      <c r="Z136" s="217" t="s">
        <v>142</v>
      </c>
      <c r="AA136" s="419"/>
      <c r="AB136" s="420">
        <v>1</v>
      </c>
      <c r="AC136" s="420">
        <v>1</v>
      </c>
      <c r="AD136" s="421" t="s">
        <v>1166</v>
      </c>
      <c r="AE136" s="218"/>
      <c r="AF136" s="219"/>
      <c r="AG136" s="220"/>
      <c r="AH136" s="219"/>
      <c r="AI136" s="422"/>
      <c r="AJ136" s="44"/>
      <c r="AK136" s="44"/>
      <c r="AL136" s="54"/>
      <c r="AM136" s="154"/>
      <c r="AN136" s="154"/>
      <c r="AO136" s="154"/>
      <c r="AP136" s="13"/>
      <c r="AQ136" s="41"/>
      <c r="AR136" s="411"/>
      <c r="AS136" s="184"/>
      <c r="AT136" s="221"/>
      <c r="AU136" s="183"/>
      <c r="AV136" s="350"/>
      <c r="AW136" s="222"/>
      <c r="AX136" s="33"/>
      <c r="AY136" s="44" t="s">
        <v>1167</v>
      </c>
      <c r="AZ136" s="44">
        <v>15</v>
      </c>
      <c r="BA136" s="44" t="s">
        <v>1168</v>
      </c>
      <c r="BB136" s="44" t="s">
        <v>1020</v>
      </c>
      <c r="BC136" s="44" t="s">
        <v>1021</v>
      </c>
      <c r="BD136" s="44" t="s">
        <v>1169</v>
      </c>
      <c r="BE136" s="44" t="s">
        <v>1170</v>
      </c>
      <c r="BF136" s="44" t="s">
        <v>1171</v>
      </c>
      <c r="BG136" s="345" t="s">
        <v>1172</v>
      </c>
      <c r="BH136" s="178"/>
      <c r="BI136" s="178"/>
      <c r="BJ136" s="178"/>
    </row>
    <row r="137" spans="1:62" customFormat="1" ht="139.5" hidden="1" x14ac:dyDescent="0.35">
      <c r="A137" s="44" t="s">
        <v>1173</v>
      </c>
      <c r="B137" s="44" t="s">
        <v>52</v>
      </c>
      <c r="C137" s="44"/>
      <c r="D137" s="44" t="s">
        <v>1174</v>
      </c>
      <c r="E137" s="44"/>
      <c r="F137" s="44" t="s">
        <v>1161</v>
      </c>
      <c r="G137" s="44" t="s">
        <v>1162</v>
      </c>
      <c r="H137" s="163">
        <v>44105</v>
      </c>
      <c r="I137" s="163">
        <v>44561</v>
      </c>
      <c r="J137" s="173" t="s">
        <v>1175</v>
      </c>
      <c r="K137" s="44" t="s">
        <v>1176</v>
      </c>
      <c r="L137" s="44" t="s">
        <v>1165</v>
      </c>
      <c r="M137" s="44" t="s">
        <v>121</v>
      </c>
      <c r="N137" s="156">
        <v>0.3</v>
      </c>
      <c r="O137" s="175">
        <v>10646080</v>
      </c>
      <c r="P137" s="156">
        <v>0.7</v>
      </c>
      <c r="Q137" s="175">
        <v>31938240</v>
      </c>
      <c r="R137" s="44">
        <v>0</v>
      </c>
      <c r="S137" s="175">
        <v>0</v>
      </c>
      <c r="T137" s="44"/>
      <c r="U137" s="175"/>
      <c r="V137" s="44"/>
      <c r="W137" s="175"/>
      <c r="X137" s="44">
        <v>1</v>
      </c>
      <c r="Y137" s="402">
        <v>42584320</v>
      </c>
      <c r="Z137" s="423" t="s">
        <v>142</v>
      </c>
      <c r="AA137" s="223" t="s">
        <v>142</v>
      </c>
      <c r="AB137" s="223" t="s">
        <v>142</v>
      </c>
      <c r="AC137" s="223" t="s">
        <v>142</v>
      </c>
      <c r="AD137" s="224" t="s">
        <v>1177</v>
      </c>
      <c r="AE137" s="225"/>
      <c r="AF137" s="226"/>
      <c r="AG137" s="185"/>
      <c r="AH137" s="227"/>
      <c r="AI137" s="424"/>
      <c r="AJ137" s="98"/>
      <c r="AK137" s="44"/>
      <c r="AL137" s="228"/>
      <c r="AM137" s="154"/>
      <c r="AN137" s="229"/>
      <c r="AO137" s="154"/>
      <c r="AP137" s="13"/>
      <c r="AQ137" s="41"/>
      <c r="AR137" s="411"/>
      <c r="AS137" s="184"/>
      <c r="AT137" s="33"/>
      <c r="AU137" s="183"/>
      <c r="AV137" s="33"/>
      <c r="AW137" s="33"/>
      <c r="AX137" s="33"/>
      <c r="AY137" s="44" t="s">
        <v>1167</v>
      </c>
      <c r="AZ137" s="44">
        <v>15</v>
      </c>
      <c r="BA137" s="44" t="s">
        <v>1168</v>
      </c>
      <c r="BB137" s="44" t="s">
        <v>1020</v>
      </c>
      <c r="BC137" s="44" t="s">
        <v>1021</v>
      </c>
      <c r="BD137" s="44" t="s">
        <v>1169</v>
      </c>
      <c r="BE137" s="44" t="s">
        <v>1170</v>
      </c>
      <c r="BF137" s="44" t="s">
        <v>1171</v>
      </c>
      <c r="BG137" s="345" t="s">
        <v>1172</v>
      </c>
      <c r="BH137" s="178"/>
      <c r="BI137" s="178"/>
      <c r="BJ137" s="178"/>
    </row>
    <row r="138" spans="1:62" customFormat="1" ht="409.5" hidden="1" x14ac:dyDescent="0.35">
      <c r="A138" s="44" t="s">
        <v>1178</v>
      </c>
      <c r="B138" s="44" t="s">
        <v>52</v>
      </c>
      <c r="C138" s="44"/>
      <c r="D138" s="44" t="s">
        <v>1179</v>
      </c>
      <c r="E138" s="44"/>
      <c r="F138" s="44" t="s">
        <v>228</v>
      </c>
      <c r="G138" s="44" t="s">
        <v>1180</v>
      </c>
      <c r="H138" s="163">
        <v>44228</v>
      </c>
      <c r="I138" s="163">
        <v>45443</v>
      </c>
      <c r="J138" s="173" t="s">
        <v>1181</v>
      </c>
      <c r="K138" s="44" t="s">
        <v>1182</v>
      </c>
      <c r="L138" s="44" t="s">
        <v>1165</v>
      </c>
      <c r="M138" s="44" t="s">
        <v>59</v>
      </c>
      <c r="N138" s="44">
        <v>1</v>
      </c>
      <c r="O138" s="175">
        <v>22280000</v>
      </c>
      <c r="P138" s="44">
        <v>3</v>
      </c>
      <c r="Q138" s="175">
        <v>76110000</v>
      </c>
      <c r="R138" s="44">
        <v>3</v>
      </c>
      <c r="S138" s="175">
        <v>78390000</v>
      </c>
      <c r="T138" s="44">
        <v>3</v>
      </c>
      <c r="U138" s="175">
        <v>80750000</v>
      </c>
      <c r="V138" s="44">
        <v>3</v>
      </c>
      <c r="W138" s="175">
        <v>24951000</v>
      </c>
      <c r="X138" s="44">
        <v>3</v>
      </c>
      <c r="Y138" s="402">
        <v>260201000</v>
      </c>
      <c r="Z138" s="176" t="s">
        <v>1183</v>
      </c>
      <c r="AA138" s="359">
        <v>0.31</v>
      </c>
      <c r="AB138" s="180">
        <v>3</v>
      </c>
      <c r="AC138" s="180" t="s">
        <v>1184</v>
      </c>
      <c r="AD138" s="181" t="s">
        <v>1185</v>
      </c>
      <c r="AE138" s="181" t="s">
        <v>1186</v>
      </c>
      <c r="AF138" s="230"/>
      <c r="AG138" s="231"/>
      <c r="AH138" s="232"/>
      <c r="AI138" s="231"/>
      <c r="AJ138" s="44"/>
      <c r="AK138" s="44"/>
      <c r="AL138" s="425"/>
      <c r="AM138" s="154"/>
      <c r="AN138" s="54"/>
      <c r="AO138" s="154"/>
      <c r="AP138" s="13"/>
      <c r="AQ138" s="41"/>
      <c r="AR138" s="426"/>
      <c r="AS138" s="233"/>
      <c r="AT138" s="221"/>
      <c r="AU138" s="183"/>
      <c r="AV138" s="33"/>
      <c r="AW138" s="33"/>
      <c r="AX138" s="33"/>
      <c r="AY138" s="44" t="s">
        <v>1187</v>
      </c>
      <c r="AZ138" s="44" t="s">
        <v>1188</v>
      </c>
      <c r="BA138" s="44" t="s">
        <v>1189</v>
      </c>
      <c r="BB138" s="44" t="s">
        <v>1020</v>
      </c>
      <c r="BC138" s="44" t="s">
        <v>1021</v>
      </c>
      <c r="BD138" s="44" t="s">
        <v>1169</v>
      </c>
      <c r="BE138" s="44" t="s">
        <v>1170</v>
      </c>
      <c r="BF138" s="44" t="s">
        <v>1171</v>
      </c>
      <c r="BG138" s="345" t="s">
        <v>1172</v>
      </c>
      <c r="BH138" s="178"/>
      <c r="BI138" s="178"/>
      <c r="BJ138" s="178"/>
    </row>
    <row r="139" spans="1:62" customFormat="1" ht="217" hidden="1" x14ac:dyDescent="0.35">
      <c r="A139" s="171" t="s">
        <v>1190</v>
      </c>
      <c r="B139" s="44"/>
      <c r="C139" s="44"/>
      <c r="D139" s="44" t="s">
        <v>1191</v>
      </c>
      <c r="E139" s="44"/>
      <c r="F139" s="44" t="s">
        <v>1192</v>
      </c>
      <c r="G139" s="44" t="s">
        <v>1193</v>
      </c>
      <c r="H139" s="163">
        <v>44197</v>
      </c>
      <c r="I139" s="163">
        <v>45442</v>
      </c>
      <c r="J139" s="173" t="s">
        <v>1194</v>
      </c>
      <c r="K139" s="44" t="s">
        <v>1195</v>
      </c>
      <c r="L139" s="44" t="s">
        <v>109</v>
      </c>
      <c r="M139" s="44" t="s">
        <v>121</v>
      </c>
      <c r="N139" s="44"/>
      <c r="O139" s="175"/>
      <c r="P139" s="156">
        <v>0.25</v>
      </c>
      <c r="Q139" s="175"/>
      <c r="R139" s="156">
        <v>0.25</v>
      </c>
      <c r="S139" s="216"/>
      <c r="T139" s="156">
        <v>0.25</v>
      </c>
      <c r="U139" s="216"/>
      <c r="V139" s="156">
        <v>0.25</v>
      </c>
      <c r="W139" s="216"/>
      <c r="X139" s="156">
        <v>1</v>
      </c>
      <c r="Y139" s="427">
        <f t="shared" ref="Y139:Y141" si="11">O139+Q139+S139+U139+W139</f>
        <v>0</v>
      </c>
      <c r="Z139" s="416" t="s">
        <v>1030</v>
      </c>
      <c r="AA139" s="179"/>
      <c r="AB139" s="179">
        <v>0</v>
      </c>
      <c r="AC139" s="179">
        <v>0</v>
      </c>
      <c r="AD139" s="181" t="s">
        <v>1196</v>
      </c>
      <c r="AE139" s="181" t="s">
        <v>1197</v>
      </c>
      <c r="AF139" s="206"/>
      <c r="AG139" s="207"/>
      <c r="AH139" s="60"/>
      <c r="AI139" s="185"/>
      <c r="AJ139" s="44"/>
      <c r="AK139" s="44"/>
      <c r="AL139" s="152"/>
      <c r="AM139" s="153"/>
      <c r="AN139" s="28"/>
      <c r="AO139" s="396"/>
      <c r="AP139" s="341"/>
      <c r="AQ139" s="41"/>
      <c r="AR139" s="335"/>
      <c r="AS139" s="33"/>
      <c r="AT139" s="183"/>
      <c r="AU139" s="183"/>
      <c r="AV139" s="33"/>
      <c r="AW139" s="33"/>
      <c r="AX139" s="33"/>
      <c r="AY139" s="44" t="s">
        <v>1018</v>
      </c>
      <c r="AZ139" s="44">
        <v>51</v>
      </c>
      <c r="BA139" s="44" t="s">
        <v>1198</v>
      </c>
      <c r="BB139" s="44" t="s">
        <v>1020</v>
      </c>
      <c r="BC139" s="44" t="s">
        <v>1021</v>
      </c>
      <c r="BD139" s="44" t="s">
        <v>1199</v>
      </c>
      <c r="BE139" s="44" t="s">
        <v>1200</v>
      </c>
      <c r="BF139" s="44" t="s">
        <v>1201</v>
      </c>
      <c r="BG139" s="345" t="s">
        <v>1202</v>
      </c>
      <c r="BH139" s="215"/>
      <c r="BI139" s="215"/>
      <c r="BJ139" s="215"/>
    </row>
    <row r="140" spans="1:62" customFormat="1" ht="124" hidden="1" x14ac:dyDescent="0.35">
      <c r="A140" s="171" t="s">
        <v>1203</v>
      </c>
      <c r="B140" s="44"/>
      <c r="C140" s="44"/>
      <c r="D140" s="44" t="s">
        <v>1204</v>
      </c>
      <c r="E140" s="44"/>
      <c r="F140" s="44" t="s">
        <v>1192</v>
      </c>
      <c r="G140" s="44" t="s">
        <v>1193</v>
      </c>
      <c r="H140" s="163">
        <v>44197</v>
      </c>
      <c r="I140" s="163">
        <v>45442</v>
      </c>
      <c r="J140" s="173" t="s">
        <v>1205</v>
      </c>
      <c r="K140" s="44" t="s">
        <v>1206</v>
      </c>
      <c r="L140" s="44" t="s">
        <v>109</v>
      </c>
      <c r="M140" s="44" t="s">
        <v>59</v>
      </c>
      <c r="N140" s="44"/>
      <c r="O140" s="175"/>
      <c r="P140" s="156">
        <v>0.25</v>
      </c>
      <c r="Q140" s="175"/>
      <c r="R140" s="156">
        <v>0.25</v>
      </c>
      <c r="S140" s="216"/>
      <c r="T140" s="156">
        <v>0.25</v>
      </c>
      <c r="U140" s="216"/>
      <c r="V140" s="156">
        <v>0.25</v>
      </c>
      <c r="W140" s="216"/>
      <c r="X140" s="156">
        <v>1</v>
      </c>
      <c r="Y140" s="427">
        <f t="shared" si="11"/>
        <v>0</v>
      </c>
      <c r="Z140" s="416" t="s">
        <v>1030</v>
      </c>
      <c r="AA140" s="179"/>
      <c r="AB140" s="179">
        <v>0</v>
      </c>
      <c r="AC140" s="179">
        <v>0</v>
      </c>
      <c r="AD140" s="181" t="s">
        <v>1207</v>
      </c>
      <c r="AE140" s="181" t="s">
        <v>1208</v>
      </c>
      <c r="AF140" s="206"/>
      <c r="AG140" s="207"/>
      <c r="AH140" s="60"/>
      <c r="AI140" s="185"/>
      <c r="AJ140" s="44"/>
      <c r="AK140" s="44"/>
      <c r="AL140" s="152"/>
      <c r="AM140" s="153"/>
      <c r="AN140" s="28"/>
      <c r="AO140" s="396"/>
      <c r="AP140" s="341"/>
      <c r="AQ140" s="41"/>
      <c r="AR140" s="335"/>
      <c r="AS140" s="183"/>
      <c r="AT140" s="234"/>
      <c r="AU140" s="183"/>
      <c r="AV140" s="33"/>
      <c r="AW140" s="33"/>
      <c r="AX140" s="33"/>
      <c r="AY140" s="44" t="s">
        <v>1018</v>
      </c>
      <c r="AZ140" s="44">
        <v>50</v>
      </c>
      <c r="BA140" s="44" t="s">
        <v>1198</v>
      </c>
      <c r="BB140" s="44" t="s">
        <v>1020</v>
      </c>
      <c r="BC140" s="44" t="s">
        <v>1021</v>
      </c>
      <c r="BD140" s="44" t="s">
        <v>1199</v>
      </c>
      <c r="BE140" s="44" t="s">
        <v>1209</v>
      </c>
      <c r="BF140" s="44" t="s">
        <v>1201</v>
      </c>
      <c r="BG140" s="345" t="s">
        <v>1202</v>
      </c>
      <c r="BH140" s="215"/>
      <c r="BI140" s="215"/>
      <c r="BJ140" s="215"/>
    </row>
    <row r="141" spans="1:62" customFormat="1" ht="294.5" hidden="1" x14ac:dyDescent="0.35">
      <c r="A141" s="171" t="s">
        <v>1210</v>
      </c>
      <c r="B141" s="44"/>
      <c r="C141" s="44"/>
      <c r="D141" s="44" t="s">
        <v>1211</v>
      </c>
      <c r="E141" s="44"/>
      <c r="F141" s="44" t="s">
        <v>1192</v>
      </c>
      <c r="G141" s="44" t="s">
        <v>1193</v>
      </c>
      <c r="H141" s="163">
        <v>44197</v>
      </c>
      <c r="I141" s="163">
        <v>45442</v>
      </c>
      <c r="J141" s="173" t="s">
        <v>1212</v>
      </c>
      <c r="K141" s="44" t="s">
        <v>1213</v>
      </c>
      <c r="L141" s="44" t="s">
        <v>1214</v>
      </c>
      <c r="M141" s="44" t="s">
        <v>59</v>
      </c>
      <c r="N141" s="44"/>
      <c r="O141" s="175"/>
      <c r="P141" s="156">
        <v>1</v>
      </c>
      <c r="Q141" s="175">
        <v>3191015000</v>
      </c>
      <c r="R141" s="156">
        <v>1</v>
      </c>
      <c r="S141" s="175">
        <v>3286745450</v>
      </c>
      <c r="T141" s="156">
        <v>1</v>
      </c>
      <c r="U141" s="175">
        <v>3385347813.5</v>
      </c>
      <c r="V141" s="156">
        <v>1</v>
      </c>
      <c r="W141" s="175">
        <v>3486908247.9050002</v>
      </c>
      <c r="X141" s="156">
        <v>1</v>
      </c>
      <c r="Y141" s="427">
        <f t="shared" si="11"/>
        <v>13350016511.405001</v>
      </c>
      <c r="Z141" s="416" t="s">
        <v>1215</v>
      </c>
      <c r="AA141" s="179">
        <v>0.25</v>
      </c>
      <c r="AB141" s="179">
        <v>1</v>
      </c>
      <c r="AC141" s="179">
        <v>1</v>
      </c>
      <c r="AD141" s="181" t="s">
        <v>1216</v>
      </c>
      <c r="AE141" s="181" t="s">
        <v>1217</v>
      </c>
      <c r="AF141" s="206"/>
      <c r="AG141" s="207"/>
      <c r="AH141" s="185"/>
      <c r="AI141" s="185"/>
      <c r="AJ141" s="44"/>
      <c r="AK141" s="44"/>
      <c r="AL141" s="152"/>
      <c r="AM141" s="153"/>
      <c r="AN141" s="154"/>
      <c r="AO141" s="154"/>
      <c r="AP141" s="13"/>
      <c r="AQ141" s="41"/>
      <c r="AR141" s="335"/>
      <c r="AS141" s="183"/>
      <c r="AT141" s="221"/>
      <c r="AU141" s="183"/>
      <c r="AV141" s="33"/>
      <c r="AW141" s="33"/>
      <c r="AX141" s="33"/>
      <c r="AY141" s="44" t="s">
        <v>1018</v>
      </c>
      <c r="AZ141" s="44">
        <v>51</v>
      </c>
      <c r="BA141" s="44" t="s">
        <v>1198</v>
      </c>
      <c r="BB141" s="44" t="s">
        <v>1020</v>
      </c>
      <c r="BC141" s="44" t="s">
        <v>1021</v>
      </c>
      <c r="BD141" s="44" t="s">
        <v>1199</v>
      </c>
      <c r="BE141" s="44" t="s">
        <v>1218</v>
      </c>
      <c r="BF141" s="44" t="s">
        <v>1201</v>
      </c>
      <c r="BG141" s="345" t="s">
        <v>1202</v>
      </c>
      <c r="BH141" s="215"/>
      <c r="BI141" s="215"/>
      <c r="BJ141" s="215"/>
    </row>
    <row r="142" spans="1:62" customFormat="1" ht="124" hidden="1" x14ac:dyDescent="0.35">
      <c r="A142" s="171" t="s">
        <v>1219</v>
      </c>
      <c r="B142" s="44"/>
      <c r="C142" s="44"/>
      <c r="D142" s="44" t="s">
        <v>1220</v>
      </c>
      <c r="E142" s="44"/>
      <c r="F142" s="44" t="s">
        <v>1161</v>
      </c>
      <c r="G142" s="44" t="s">
        <v>1221</v>
      </c>
      <c r="H142" s="163">
        <v>44013</v>
      </c>
      <c r="I142" s="163">
        <v>45473</v>
      </c>
      <c r="J142" s="173" t="s">
        <v>1222</v>
      </c>
      <c r="K142" s="44" t="s">
        <v>1223</v>
      </c>
      <c r="L142" s="44" t="s">
        <v>1224</v>
      </c>
      <c r="M142" s="44" t="s">
        <v>59</v>
      </c>
      <c r="N142" s="156">
        <v>1</v>
      </c>
      <c r="O142" s="175">
        <v>848232000</v>
      </c>
      <c r="P142" s="156">
        <v>1</v>
      </c>
      <c r="Q142" s="175">
        <v>848232000</v>
      </c>
      <c r="R142" s="156">
        <v>1</v>
      </c>
      <c r="S142" s="175">
        <v>848232000</v>
      </c>
      <c r="T142" s="156">
        <v>1</v>
      </c>
      <c r="U142" s="175">
        <v>848232000</v>
      </c>
      <c r="V142" s="156">
        <v>1</v>
      </c>
      <c r="W142" s="175">
        <v>848232000</v>
      </c>
      <c r="X142" s="156">
        <v>1</v>
      </c>
      <c r="Y142" s="402">
        <v>4241160000</v>
      </c>
      <c r="Z142" s="402"/>
      <c r="AA142" s="177"/>
      <c r="AB142" s="44"/>
      <c r="AC142" s="44"/>
      <c r="AD142" s="44"/>
      <c r="AE142" s="44"/>
      <c r="AF142" s="206"/>
      <c r="AG142" s="207"/>
      <c r="AH142" s="60"/>
      <c r="AI142" s="185"/>
      <c r="AJ142" s="44"/>
      <c r="AK142" s="44"/>
      <c r="AL142" s="174"/>
      <c r="AM142" s="177"/>
      <c r="AN142" s="235"/>
      <c r="AO142" s="156"/>
      <c r="AP142" s="13"/>
      <c r="AQ142" s="41"/>
      <c r="AR142" s="411"/>
      <c r="AS142" s="182"/>
      <c r="AT142" s="33"/>
      <c r="AU142" s="183"/>
      <c r="AV142" s="33"/>
      <c r="AW142" s="184"/>
      <c r="AX142" s="184"/>
      <c r="AY142" s="44" t="s">
        <v>1039</v>
      </c>
      <c r="AZ142" s="44">
        <v>116</v>
      </c>
      <c r="BA142" s="44" t="s">
        <v>1225</v>
      </c>
      <c r="BB142" s="44" t="s">
        <v>1020</v>
      </c>
      <c r="BC142" s="44" t="s">
        <v>1226</v>
      </c>
      <c r="BD142" s="44" t="s">
        <v>115</v>
      </c>
      <c r="BE142" s="44" t="s">
        <v>1227</v>
      </c>
      <c r="BF142" s="44" t="s">
        <v>1228</v>
      </c>
      <c r="BG142" s="345" t="s">
        <v>1229</v>
      </c>
      <c r="BH142" s="178"/>
      <c r="BI142" s="178"/>
      <c r="BJ142" s="178"/>
    </row>
    <row r="143" spans="1:62" customFormat="1" ht="232.5" hidden="1" x14ac:dyDescent="0.35">
      <c r="A143" s="41" t="s">
        <v>1230</v>
      </c>
      <c r="B143" s="41" t="s">
        <v>52</v>
      </c>
      <c r="C143" s="41" t="s">
        <v>1231</v>
      </c>
      <c r="D143" s="41" t="s">
        <v>1232</v>
      </c>
      <c r="E143" s="41">
        <v>12</v>
      </c>
      <c r="F143" s="41" t="s">
        <v>106</v>
      </c>
      <c r="G143" s="41" t="s">
        <v>718</v>
      </c>
      <c r="H143" s="67">
        <v>44228</v>
      </c>
      <c r="I143" s="67">
        <v>45442</v>
      </c>
      <c r="J143" s="41" t="s">
        <v>1233</v>
      </c>
      <c r="K143" s="41" t="s">
        <v>1234</v>
      </c>
      <c r="L143" s="41" t="s">
        <v>109</v>
      </c>
      <c r="M143" s="41" t="s">
        <v>59</v>
      </c>
      <c r="N143" s="41">
        <v>0</v>
      </c>
      <c r="O143" s="41">
        <v>0</v>
      </c>
      <c r="P143" s="118">
        <v>0.1</v>
      </c>
      <c r="Q143" s="236">
        <v>173099157</v>
      </c>
      <c r="R143" s="118">
        <v>0.3</v>
      </c>
      <c r="S143" s="236">
        <v>114456279</v>
      </c>
      <c r="T143" s="118">
        <v>0.5</v>
      </c>
      <c r="U143" s="236">
        <v>127621037</v>
      </c>
      <c r="V143" s="118">
        <v>1</v>
      </c>
      <c r="W143" s="236">
        <v>150914112</v>
      </c>
      <c r="X143" s="118">
        <v>1</v>
      </c>
      <c r="Y143" s="117">
        <f t="shared" ref="Y143:Y144" si="12">O143+Q143+S143+U143+W143</f>
        <v>566090585</v>
      </c>
      <c r="Z143" s="237" t="s">
        <v>891</v>
      </c>
      <c r="AA143" s="428">
        <v>0</v>
      </c>
      <c r="AB143" s="429" t="s">
        <v>1235</v>
      </c>
      <c r="AC143" s="429" t="s">
        <v>1235</v>
      </c>
      <c r="AD143" s="430" t="s">
        <v>1236</v>
      </c>
      <c r="AE143" s="431" t="s">
        <v>122</v>
      </c>
      <c r="AF143" s="238"/>
      <c r="AG143" s="239"/>
      <c r="AH143" s="240"/>
      <c r="AI143" s="239"/>
      <c r="AJ143" s="432"/>
      <c r="AK143" s="41"/>
      <c r="AL143" s="241"/>
      <c r="AM143" s="40"/>
      <c r="AN143" s="433"/>
      <c r="AO143" s="434"/>
      <c r="AP143" s="41"/>
      <c r="AQ143" s="41"/>
      <c r="AR143" s="242"/>
      <c r="AS143" s="17"/>
      <c r="AT143" s="13"/>
      <c r="AU143" s="17"/>
      <c r="AV143" s="243"/>
      <c r="AW143" s="244"/>
      <c r="AX143" s="13"/>
      <c r="AY143" s="41" t="s">
        <v>1237</v>
      </c>
      <c r="AZ143" s="41" t="s">
        <v>1238</v>
      </c>
      <c r="BA143" s="41" t="s">
        <v>1239</v>
      </c>
      <c r="BB143" s="41" t="s">
        <v>1240</v>
      </c>
      <c r="BC143" s="41" t="s">
        <v>1241</v>
      </c>
      <c r="BD143" s="41" t="s">
        <v>1242</v>
      </c>
      <c r="BE143" s="245" t="s">
        <v>1243</v>
      </c>
      <c r="BF143" s="246">
        <v>3649400</v>
      </c>
      <c r="BG143" s="435" t="s">
        <v>1244</v>
      </c>
      <c r="BH143" s="72"/>
      <c r="BI143" s="72"/>
      <c r="BJ143" s="72"/>
    </row>
    <row r="144" spans="1:62" customFormat="1" ht="186" hidden="1" x14ac:dyDescent="0.35">
      <c r="A144" s="41" t="s">
        <v>1245</v>
      </c>
      <c r="B144" s="41" t="s">
        <v>314</v>
      </c>
      <c r="C144" s="41" t="s">
        <v>1246</v>
      </c>
      <c r="D144" s="374" t="s">
        <v>1247</v>
      </c>
      <c r="E144" s="41">
        <v>11</v>
      </c>
      <c r="F144" s="41" t="s">
        <v>106</v>
      </c>
      <c r="G144" s="41" t="s">
        <v>718</v>
      </c>
      <c r="H144" s="67">
        <v>44198</v>
      </c>
      <c r="I144" s="67">
        <v>45442</v>
      </c>
      <c r="J144" s="41" t="s">
        <v>1248</v>
      </c>
      <c r="K144" s="41" t="s">
        <v>1249</v>
      </c>
      <c r="L144" s="41" t="s">
        <v>109</v>
      </c>
      <c r="M144" s="41" t="s">
        <v>59</v>
      </c>
      <c r="N144" s="41">
        <v>0</v>
      </c>
      <c r="O144" s="41">
        <v>0</v>
      </c>
      <c r="P144" s="41">
        <v>2</v>
      </c>
      <c r="Q144" s="69">
        <v>556250</v>
      </c>
      <c r="R144" s="41">
        <v>2</v>
      </c>
      <c r="S144" s="69">
        <v>5729375</v>
      </c>
      <c r="T144" s="41">
        <v>2</v>
      </c>
      <c r="U144" s="69">
        <v>5901256</v>
      </c>
      <c r="V144" s="41">
        <v>2</v>
      </c>
      <c r="W144" s="69">
        <v>6078294</v>
      </c>
      <c r="X144" s="41">
        <v>8</v>
      </c>
      <c r="Y144" s="46">
        <f t="shared" si="12"/>
        <v>18265175</v>
      </c>
      <c r="Z144" s="436" t="s">
        <v>1250</v>
      </c>
      <c r="AA144" s="248">
        <v>0</v>
      </c>
      <c r="AB144" s="249" t="s">
        <v>1250</v>
      </c>
      <c r="AC144" s="248">
        <v>0</v>
      </c>
      <c r="AD144" s="250" t="s">
        <v>1251</v>
      </c>
      <c r="AE144" s="251" t="s">
        <v>1252</v>
      </c>
      <c r="AF144" s="252"/>
      <c r="AG144" s="239"/>
      <c r="AH144" s="240"/>
      <c r="AI144" s="239"/>
      <c r="AJ144" s="432"/>
      <c r="AK144" s="41"/>
      <c r="AL144" s="122"/>
      <c r="AM144" s="118"/>
      <c r="AN144" s="115"/>
      <c r="AO144" s="40"/>
      <c r="AP144" s="41"/>
      <c r="AQ144" s="41"/>
      <c r="AR144" s="13"/>
      <c r="AS144" s="17"/>
      <c r="AT144" s="13"/>
      <c r="AU144" s="17"/>
      <c r="AV144" s="13"/>
      <c r="AW144" s="13"/>
      <c r="AX144" s="13"/>
      <c r="AY144" s="41" t="s">
        <v>1253</v>
      </c>
      <c r="AZ144" s="41" t="s">
        <v>1254</v>
      </c>
      <c r="BA144" s="41" t="s">
        <v>1255</v>
      </c>
      <c r="BB144" s="41" t="s">
        <v>1240</v>
      </c>
      <c r="BC144" s="41" t="s">
        <v>1241</v>
      </c>
      <c r="BD144" s="41" t="s">
        <v>1256</v>
      </c>
      <c r="BE144" s="41" t="s">
        <v>1257</v>
      </c>
      <c r="BF144" s="41">
        <v>3649400</v>
      </c>
      <c r="BG144" s="364" t="s">
        <v>1258</v>
      </c>
      <c r="BH144" s="72"/>
      <c r="BI144" s="72"/>
      <c r="BJ144" s="72"/>
    </row>
    <row r="145" spans="1:62" customFormat="1" ht="409.5" hidden="1" x14ac:dyDescent="0.35">
      <c r="A145" s="138" t="s">
        <v>1259</v>
      </c>
      <c r="B145" s="138" t="s">
        <v>363</v>
      </c>
      <c r="C145" s="138" t="s">
        <v>1260</v>
      </c>
      <c r="D145" s="56" t="s">
        <v>1261</v>
      </c>
      <c r="E145" s="56">
        <v>11</v>
      </c>
      <c r="F145" s="56" t="s">
        <v>228</v>
      </c>
      <c r="G145" s="56" t="s">
        <v>1262</v>
      </c>
      <c r="H145" s="253">
        <v>44197</v>
      </c>
      <c r="I145" s="253">
        <v>45656</v>
      </c>
      <c r="J145" s="56" t="s">
        <v>1263</v>
      </c>
      <c r="K145" s="56" t="s">
        <v>1264</v>
      </c>
      <c r="L145" s="56" t="s">
        <v>109</v>
      </c>
      <c r="M145" s="56" t="s">
        <v>121</v>
      </c>
      <c r="N145" s="56">
        <v>0</v>
      </c>
      <c r="O145" s="56">
        <v>0</v>
      </c>
      <c r="P145" s="41">
        <v>1</v>
      </c>
      <c r="Q145" s="254" t="s">
        <v>1265</v>
      </c>
      <c r="R145" s="255">
        <v>1</v>
      </c>
      <c r="S145" s="256" t="s">
        <v>1266</v>
      </c>
      <c r="T145" s="256">
        <v>1</v>
      </c>
      <c r="U145" s="256" t="s">
        <v>1266</v>
      </c>
      <c r="V145" s="256">
        <v>1</v>
      </c>
      <c r="W145" s="256" t="s">
        <v>1266</v>
      </c>
      <c r="X145" s="256">
        <v>4</v>
      </c>
      <c r="Y145" s="437" t="s">
        <v>1267</v>
      </c>
      <c r="Z145" s="257" t="s">
        <v>1268</v>
      </c>
      <c r="AA145" s="258">
        <v>1</v>
      </c>
      <c r="AB145" s="259">
        <v>1</v>
      </c>
      <c r="AC145" s="258">
        <v>1</v>
      </c>
      <c r="AD145" s="260" t="s">
        <v>1269</v>
      </c>
      <c r="AE145" s="261" t="s">
        <v>1270</v>
      </c>
      <c r="AF145" s="438"/>
      <c r="AG145" s="439"/>
      <c r="AH145" s="438"/>
      <c r="AI145" s="439"/>
      <c r="AJ145" s="440"/>
      <c r="AK145" s="256"/>
      <c r="AL145" s="256"/>
      <c r="AM145" s="262"/>
      <c r="AN145" s="256"/>
      <c r="AO145" s="262"/>
      <c r="AP145" s="256"/>
      <c r="AQ145" s="77"/>
      <c r="AR145" s="398"/>
      <c r="AS145" s="397"/>
      <c r="AT145" s="263"/>
      <c r="AU145" s="264"/>
      <c r="AV145" s="398"/>
      <c r="AW145" s="398"/>
      <c r="AX145" s="13"/>
      <c r="AY145" s="56" t="s">
        <v>1271</v>
      </c>
      <c r="AZ145" s="56" t="s">
        <v>131</v>
      </c>
      <c r="BA145" s="56" t="s">
        <v>131</v>
      </c>
      <c r="BB145" s="56" t="s">
        <v>1240</v>
      </c>
      <c r="BC145" s="56" t="s">
        <v>1272</v>
      </c>
      <c r="BD145" s="56" t="s">
        <v>1273</v>
      </c>
      <c r="BE145" s="56" t="s">
        <v>1274</v>
      </c>
      <c r="BF145" s="56" t="s">
        <v>1275</v>
      </c>
      <c r="BG145" s="265" t="s">
        <v>1276</v>
      </c>
      <c r="BH145" s="72"/>
      <c r="BI145" s="72"/>
      <c r="BJ145" s="72"/>
    </row>
    <row r="146" spans="1:62" customFormat="1" ht="155" hidden="1" x14ac:dyDescent="0.35">
      <c r="A146" s="41" t="s">
        <v>1277</v>
      </c>
      <c r="B146" s="41" t="s">
        <v>52</v>
      </c>
      <c r="C146" s="41" t="s">
        <v>1278</v>
      </c>
      <c r="D146" s="41" t="s">
        <v>1279</v>
      </c>
      <c r="E146" s="41">
        <v>11</v>
      </c>
      <c r="F146" s="41" t="s">
        <v>1280</v>
      </c>
      <c r="G146" s="41" t="s">
        <v>718</v>
      </c>
      <c r="H146" s="67" t="s">
        <v>1281</v>
      </c>
      <c r="I146" s="67">
        <v>45656</v>
      </c>
      <c r="J146" s="41" t="s">
        <v>1282</v>
      </c>
      <c r="K146" s="41" t="s">
        <v>1283</v>
      </c>
      <c r="L146" s="41" t="s">
        <v>109</v>
      </c>
      <c r="M146" s="41" t="s">
        <v>59</v>
      </c>
      <c r="N146" s="41">
        <v>0</v>
      </c>
      <c r="O146" s="41">
        <v>0</v>
      </c>
      <c r="P146" s="41">
        <v>2</v>
      </c>
      <c r="Q146" s="69"/>
      <c r="R146" s="41"/>
      <c r="S146" s="69"/>
      <c r="T146" s="41"/>
      <c r="U146" s="69"/>
      <c r="V146" s="41"/>
      <c r="W146" s="69"/>
      <c r="X146" s="41">
        <v>2</v>
      </c>
      <c r="Y146" s="441">
        <f t="shared" ref="Y146:Y148" si="13">O146+Q146+S146+U146+W146</f>
        <v>0</v>
      </c>
      <c r="Z146" s="266">
        <v>0</v>
      </c>
      <c r="AA146" s="267">
        <v>0</v>
      </c>
      <c r="AB146" s="268">
        <v>0</v>
      </c>
      <c r="AC146" s="267">
        <v>0</v>
      </c>
      <c r="AD146" s="268" t="s">
        <v>1284</v>
      </c>
      <c r="AE146" s="269"/>
      <c r="AF146" s="442"/>
      <c r="AG146" s="443"/>
      <c r="AH146" s="442"/>
      <c r="AI146" s="443"/>
      <c r="AJ146" s="41"/>
      <c r="AK146" s="41"/>
      <c r="AL146" s="41"/>
      <c r="AM146" s="40"/>
      <c r="AN146" s="41"/>
      <c r="AO146" s="40"/>
      <c r="AP146" s="122"/>
      <c r="AQ146" s="43"/>
      <c r="AR146" s="13"/>
      <c r="AS146" s="17"/>
      <c r="AT146" s="13"/>
      <c r="AU146" s="17"/>
      <c r="AV146" s="13"/>
      <c r="AW146" s="13"/>
      <c r="AX146" s="13"/>
      <c r="AY146" s="41" t="s">
        <v>1271</v>
      </c>
      <c r="AZ146" s="41" t="s">
        <v>131</v>
      </c>
      <c r="BA146" s="41" t="s">
        <v>131</v>
      </c>
      <c r="BB146" s="41" t="s">
        <v>1240</v>
      </c>
      <c r="BC146" s="41" t="s">
        <v>1241</v>
      </c>
      <c r="BD146" s="41" t="s">
        <v>1285</v>
      </c>
      <c r="BE146" s="41" t="s">
        <v>1286</v>
      </c>
      <c r="BF146" s="41">
        <v>3649400</v>
      </c>
      <c r="BG146" s="364" t="s">
        <v>1287</v>
      </c>
      <c r="BH146" s="72"/>
      <c r="BI146" s="72"/>
      <c r="BJ146" s="72"/>
    </row>
    <row r="147" spans="1:62" customFormat="1" ht="409.5" hidden="1" x14ac:dyDescent="0.35">
      <c r="A147" s="41" t="s">
        <v>1288</v>
      </c>
      <c r="B147" s="41" t="s">
        <v>363</v>
      </c>
      <c r="C147" s="41" t="s">
        <v>1260</v>
      </c>
      <c r="D147" s="41" t="s">
        <v>1261</v>
      </c>
      <c r="E147" s="41">
        <v>11</v>
      </c>
      <c r="F147" s="41" t="s">
        <v>228</v>
      </c>
      <c r="G147" s="41" t="s">
        <v>718</v>
      </c>
      <c r="H147" s="67" t="s">
        <v>1281</v>
      </c>
      <c r="I147" s="67">
        <v>45656</v>
      </c>
      <c r="J147" s="41" t="s">
        <v>1289</v>
      </c>
      <c r="K147" s="41" t="s">
        <v>1290</v>
      </c>
      <c r="L147" s="41" t="s">
        <v>1291</v>
      </c>
      <c r="M147" s="41" t="s">
        <v>121</v>
      </c>
      <c r="N147" s="41">
        <v>0</v>
      </c>
      <c r="O147" s="41">
        <v>0</v>
      </c>
      <c r="P147" s="41">
        <v>1</v>
      </c>
      <c r="Q147" s="69">
        <v>44946400</v>
      </c>
      <c r="R147" s="41">
        <v>1</v>
      </c>
      <c r="S147" s="69">
        <v>44946400</v>
      </c>
      <c r="T147" s="41">
        <v>1</v>
      </c>
      <c r="U147" s="69">
        <v>44946400</v>
      </c>
      <c r="V147" s="41">
        <v>1</v>
      </c>
      <c r="W147" s="69">
        <v>44946400</v>
      </c>
      <c r="X147" s="41">
        <v>4</v>
      </c>
      <c r="Y147" s="441">
        <f t="shared" si="13"/>
        <v>179785600</v>
      </c>
      <c r="Z147" s="266">
        <v>11236600</v>
      </c>
      <c r="AA147" s="267">
        <v>0</v>
      </c>
      <c r="AB147" s="268">
        <v>0</v>
      </c>
      <c r="AC147" s="267">
        <v>0</v>
      </c>
      <c r="AD147" s="268" t="s">
        <v>1284</v>
      </c>
      <c r="AE147" s="269"/>
      <c r="AF147" s="442"/>
      <c r="AG147" s="443"/>
      <c r="AH147" s="442"/>
      <c r="AI147" s="443"/>
      <c r="AJ147" s="41"/>
      <c r="AK147" s="41"/>
      <c r="AL147" s="442"/>
      <c r="AM147" s="443"/>
      <c r="AN147" s="442"/>
      <c r="AO147" s="443"/>
      <c r="AP147" s="41"/>
      <c r="AQ147" s="41"/>
      <c r="AR147" s="13"/>
      <c r="AS147" s="17"/>
      <c r="AT147" s="13"/>
      <c r="AU147" s="17"/>
      <c r="AV147" s="13"/>
      <c r="AW147" s="13"/>
      <c r="AX147" s="13"/>
      <c r="AY147" s="374" t="s">
        <v>1271</v>
      </c>
      <c r="AZ147" s="374" t="s">
        <v>131</v>
      </c>
      <c r="BA147" s="374" t="s">
        <v>131</v>
      </c>
      <c r="BB147" s="374" t="s">
        <v>1240</v>
      </c>
      <c r="BC147" s="374" t="s">
        <v>1241</v>
      </c>
      <c r="BD147" s="374" t="s">
        <v>1292</v>
      </c>
      <c r="BE147" s="374" t="s">
        <v>1286</v>
      </c>
      <c r="BF147" s="374">
        <v>3649400</v>
      </c>
      <c r="BG147" s="270" t="s">
        <v>1287</v>
      </c>
      <c r="BH147" s="72"/>
      <c r="BI147" s="72"/>
      <c r="BJ147" s="72"/>
    </row>
    <row r="148" spans="1:62" customFormat="1" ht="155" hidden="1" x14ac:dyDescent="0.35">
      <c r="A148" s="41" t="s">
        <v>1293</v>
      </c>
      <c r="B148" s="41" t="s">
        <v>314</v>
      </c>
      <c r="C148" s="41" t="s">
        <v>1278</v>
      </c>
      <c r="D148" s="41" t="s">
        <v>1294</v>
      </c>
      <c r="E148" s="41">
        <v>11</v>
      </c>
      <c r="F148" s="41" t="s">
        <v>228</v>
      </c>
      <c r="G148" s="41" t="s">
        <v>261</v>
      </c>
      <c r="H148" s="67">
        <v>44197</v>
      </c>
      <c r="I148" s="67">
        <v>45656</v>
      </c>
      <c r="J148" s="41" t="s">
        <v>1295</v>
      </c>
      <c r="K148" s="41" t="s">
        <v>1296</v>
      </c>
      <c r="L148" s="41" t="s">
        <v>1291</v>
      </c>
      <c r="M148" s="41" t="s">
        <v>121</v>
      </c>
      <c r="N148" s="41">
        <v>0</v>
      </c>
      <c r="O148" s="41">
        <v>0</v>
      </c>
      <c r="P148" s="41">
        <v>1</v>
      </c>
      <c r="Q148" s="69"/>
      <c r="R148" s="41">
        <v>1</v>
      </c>
      <c r="S148" s="69"/>
      <c r="T148" s="41">
        <v>1</v>
      </c>
      <c r="U148" s="69"/>
      <c r="V148" s="41">
        <v>1</v>
      </c>
      <c r="W148" s="69"/>
      <c r="X148" s="41">
        <v>4</v>
      </c>
      <c r="Y148" s="441">
        <f t="shared" si="13"/>
        <v>0</v>
      </c>
      <c r="Z148" s="266"/>
      <c r="AA148" s="268"/>
      <c r="AB148" s="268"/>
      <c r="AC148" s="268"/>
      <c r="AD148" s="250" t="s">
        <v>1284</v>
      </c>
      <c r="AE148" s="269"/>
      <c r="AF148" s="444"/>
      <c r="AG148" s="443"/>
      <c r="AH148" s="442"/>
      <c r="AI148" s="443"/>
      <c r="AJ148" s="41"/>
      <c r="AK148" s="41"/>
      <c r="AL148" s="41"/>
      <c r="AM148" s="40"/>
      <c r="AN148" s="41"/>
      <c r="AO148" s="40"/>
      <c r="AP148" s="41"/>
      <c r="AQ148" s="41"/>
      <c r="AR148" s="13"/>
      <c r="AS148" s="17"/>
      <c r="AT148" s="271"/>
      <c r="AU148" s="272"/>
      <c r="AV148" s="13"/>
      <c r="AW148" s="13"/>
      <c r="AX148" s="343"/>
      <c r="AY148" s="41" t="s">
        <v>1271</v>
      </c>
      <c r="AZ148" s="41" t="s">
        <v>131</v>
      </c>
      <c r="BA148" s="41" t="s">
        <v>131</v>
      </c>
      <c r="BB148" s="41" t="s">
        <v>1240</v>
      </c>
      <c r="BC148" s="41" t="s">
        <v>1297</v>
      </c>
      <c r="BD148" s="41" t="s">
        <v>1298</v>
      </c>
      <c r="BE148" s="41" t="s">
        <v>1299</v>
      </c>
      <c r="BF148" s="41">
        <v>3118776879</v>
      </c>
      <c r="BG148" s="368" t="s">
        <v>1300</v>
      </c>
      <c r="BH148" s="72"/>
      <c r="BI148" s="72"/>
      <c r="BJ148" s="72"/>
    </row>
    <row r="149" spans="1:62" customFormat="1" ht="155" hidden="1" x14ac:dyDescent="0.35">
      <c r="A149" s="41" t="s">
        <v>1301</v>
      </c>
      <c r="B149" s="41" t="s">
        <v>314</v>
      </c>
      <c r="C149" s="41" t="s">
        <v>1278</v>
      </c>
      <c r="D149" s="41" t="s">
        <v>1294</v>
      </c>
      <c r="E149" s="41">
        <v>11</v>
      </c>
      <c r="F149" s="41" t="s">
        <v>228</v>
      </c>
      <c r="G149" s="41" t="s">
        <v>718</v>
      </c>
      <c r="H149" s="67">
        <v>44197</v>
      </c>
      <c r="I149" s="67">
        <v>45656</v>
      </c>
      <c r="J149" s="41" t="s">
        <v>1295</v>
      </c>
      <c r="K149" s="41" t="s">
        <v>1296</v>
      </c>
      <c r="L149" s="41" t="s">
        <v>1291</v>
      </c>
      <c r="M149" s="41" t="s">
        <v>121</v>
      </c>
      <c r="N149" s="41">
        <v>0</v>
      </c>
      <c r="O149" s="41">
        <v>0</v>
      </c>
      <c r="P149" s="41">
        <v>1</v>
      </c>
      <c r="Q149" s="69"/>
      <c r="R149" s="41">
        <v>1</v>
      </c>
      <c r="S149" s="69"/>
      <c r="T149" s="41">
        <v>1</v>
      </c>
      <c r="U149" s="69"/>
      <c r="V149" s="41">
        <v>1</v>
      </c>
      <c r="W149" s="69"/>
      <c r="X149" s="41">
        <v>4</v>
      </c>
      <c r="Y149" s="441"/>
      <c r="Z149" s="273"/>
      <c r="AA149" s="274"/>
      <c r="AB149" s="274"/>
      <c r="AC149" s="274"/>
      <c r="AD149" s="275" t="s">
        <v>1284</v>
      </c>
      <c r="AE149" s="276"/>
      <c r="AF149" s="442"/>
      <c r="AG149" s="443"/>
      <c r="AH149" s="442"/>
      <c r="AI149" s="443"/>
      <c r="AJ149" s="41"/>
      <c r="AK149" s="41"/>
      <c r="AL149" s="41"/>
      <c r="AM149" s="40"/>
      <c r="AN149" s="41"/>
      <c r="AO149" s="40"/>
      <c r="AP149" s="41"/>
      <c r="AQ149" s="41"/>
      <c r="AR149" s="13"/>
      <c r="AS149" s="17"/>
      <c r="AT149" s="271"/>
      <c r="AU149" s="272"/>
      <c r="AV149" s="13"/>
      <c r="AW149" s="13"/>
      <c r="AX149" s="343"/>
      <c r="AY149" s="41" t="s">
        <v>1271</v>
      </c>
      <c r="AZ149" s="41" t="s">
        <v>131</v>
      </c>
      <c r="BA149" s="41" t="s">
        <v>131</v>
      </c>
      <c r="BB149" s="41" t="s">
        <v>1240</v>
      </c>
      <c r="BC149" s="41" t="s">
        <v>1302</v>
      </c>
      <c r="BD149" s="41" t="s">
        <v>1273</v>
      </c>
      <c r="BE149" s="41" t="s">
        <v>1274</v>
      </c>
      <c r="BF149" s="41">
        <v>3102340618</v>
      </c>
      <c r="BG149" s="445" t="s">
        <v>1276</v>
      </c>
      <c r="BH149" s="72"/>
      <c r="BI149" s="72"/>
      <c r="BJ149" s="72"/>
    </row>
    <row r="150" spans="1:62" customFormat="1" ht="93" hidden="1" x14ac:dyDescent="0.35">
      <c r="A150" s="41" t="s">
        <v>1303</v>
      </c>
      <c r="B150" s="41" t="s">
        <v>52</v>
      </c>
      <c r="C150" s="41"/>
      <c r="D150" s="41" t="s">
        <v>1304</v>
      </c>
      <c r="E150" s="41">
        <v>11</v>
      </c>
      <c r="F150" s="41" t="s">
        <v>106</v>
      </c>
      <c r="G150" s="41" t="s">
        <v>261</v>
      </c>
      <c r="H150" s="67">
        <v>44197</v>
      </c>
      <c r="I150" s="67">
        <v>45656</v>
      </c>
      <c r="J150" s="41" t="s">
        <v>1305</v>
      </c>
      <c r="K150" s="41" t="s">
        <v>1306</v>
      </c>
      <c r="L150" s="41" t="s">
        <v>1291</v>
      </c>
      <c r="M150" s="41" t="s">
        <v>121</v>
      </c>
      <c r="N150" s="41">
        <v>0</v>
      </c>
      <c r="O150" s="41">
        <v>0</v>
      </c>
      <c r="P150" s="41">
        <v>1</v>
      </c>
      <c r="Q150" s="69"/>
      <c r="R150" s="41"/>
      <c r="S150" s="69"/>
      <c r="T150" s="41"/>
      <c r="U150" s="69"/>
      <c r="V150" s="41"/>
      <c r="W150" s="69"/>
      <c r="X150" s="41">
        <v>1</v>
      </c>
      <c r="Y150" s="277"/>
      <c r="Z150" s="278"/>
      <c r="AA150" s="446"/>
      <c r="AB150" s="446"/>
      <c r="AC150" s="446"/>
      <c r="AD150" s="430" t="s">
        <v>1307</v>
      </c>
      <c r="AE150" s="279"/>
      <c r="AF150" s="444"/>
      <c r="AG150" s="443"/>
      <c r="AH150" s="442"/>
      <c r="AI150" s="443"/>
      <c r="AJ150" s="247"/>
      <c r="AK150" s="41"/>
      <c r="AL150" s="280"/>
      <c r="AM150" s="281"/>
      <c r="AN150" s="282"/>
      <c r="AO150" s="281"/>
      <c r="AP150" s="41"/>
      <c r="AQ150" s="41"/>
      <c r="AR150" s="13"/>
      <c r="AS150" s="17"/>
      <c r="AT150" s="283"/>
      <c r="AU150" s="284"/>
      <c r="AV150" s="13"/>
      <c r="AW150" s="13"/>
      <c r="AX150" s="343"/>
      <c r="AY150" s="41" t="s">
        <v>1271</v>
      </c>
      <c r="AZ150" s="41" t="s">
        <v>131</v>
      </c>
      <c r="BA150" s="41" t="s">
        <v>131</v>
      </c>
      <c r="BB150" s="41" t="s">
        <v>1240</v>
      </c>
      <c r="BC150" s="41" t="s">
        <v>1297</v>
      </c>
      <c r="BD150" s="41" t="s">
        <v>1297</v>
      </c>
      <c r="BE150" s="41" t="s">
        <v>1299</v>
      </c>
      <c r="BF150" s="364">
        <v>3118776879</v>
      </c>
      <c r="BG150" s="285" t="s">
        <v>1300</v>
      </c>
      <c r="BH150" s="72"/>
      <c r="BI150" s="72"/>
      <c r="BJ150" s="72"/>
    </row>
    <row r="151" spans="1:62" customFormat="1" ht="93" hidden="1" x14ac:dyDescent="0.35">
      <c r="A151" s="374" t="s">
        <v>1308</v>
      </c>
      <c r="B151" s="374" t="s">
        <v>52</v>
      </c>
      <c r="C151" s="374"/>
      <c r="D151" s="374" t="s">
        <v>1309</v>
      </c>
      <c r="E151" s="374">
        <v>11</v>
      </c>
      <c r="F151" s="374" t="s">
        <v>106</v>
      </c>
      <c r="G151" s="374" t="s">
        <v>261</v>
      </c>
      <c r="H151" s="447">
        <v>44197</v>
      </c>
      <c r="I151" s="447">
        <v>45656</v>
      </c>
      <c r="J151" s="374" t="s">
        <v>1310</v>
      </c>
      <c r="K151" s="374" t="s">
        <v>1311</v>
      </c>
      <c r="L151" s="374" t="s">
        <v>1291</v>
      </c>
      <c r="M151" s="374" t="s">
        <v>121</v>
      </c>
      <c r="N151" s="374">
        <v>0</v>
      </c>
      <c r="O151" s="374">
        <v>0</v>
      </c>
      <c r="P151" s="374">
        <v>1</v>
      </c>
      <c r="Q151" s="448"/>
      <c r="R151" s="374"/>
      <c r="S151" s="448"/>
      <c r="T151" s="374"/>
      <c r="U151" s="448"/>
      <c r="V151" s="374"/>
      <c r="W151" s="448"/>
      <c r="X151" s="270">
        <v>1</v>
      </c>
      <c r="Y151" s="46">
        <f t="shared" ref="Y151" si="14">O151+Q151+S151+U151+W151</f>
        <v>0</v>
      </c>
      <c r="Z151" s="286" t="s">
        <v>1312</v>
      </c>
      <c r="AA151" s="287">
        <v>0</v>
      </c>
      <c r="AB151" s="287">
        <v>0</v>
      </c>
      <c r="AC151" s="287">
        <v>0</v>
      </c>
      <c r="AD151" s="288" t="s">
        <v>1313</v>
      </c>
      <c r="AE151" s="278"/>
      <c r="AF151" s="444"/>
      <c r="AG151" s="449"/>
      <c r="AH151" s="450"/>
      <c r="AI151" s="449"/>
      <c r="AJ151" s="247"/>
      <c r="AK151" s="374"/>
      <c r="AL151" s="280"/>
      <c r="AM151" s="281"/>
      <c r="AN151" s="282"/>
      <c r="AO151" s="281"/>
      <c r="AP151" s="41"/>
      <c r="AQ151" s="41"/>
      <c r="AR151" s="341"/>
      <c r="AS151" s="17"/>
      <c r="AT151" s="283"/>
      <c r="AU151" s="284"/>
      <c r="AV151" s="13"/>
      <c r="AW151" s="13"/>
      <c r="AX151" s="343"/>
      <c r="AY151" s="41" t="s">
        <v>1271</v>
      </c>
      <c r="AZ151" s="41" t="s">
        <v>131</v>
      </c>
      <c r="BA151" s="41" t="s">
        <v>131</v>
      </c>
      <c r="BB151" s="41" t="s">
        <v>1240</v>
      </c>
      <c r="BC151" s="41" t="s">
        <v>1297</v>
      </c>
      <c r="BD151" s="41" t="s">
        <v>1297</v>
      </c>
      <c r="BE151" s="41" t="s">
        <v>1299</v>
      </c>
      <c r="BF151" s="41">
        <v>3118776879</v>
      </c>
      <c r="BG151" s="289" t="s">
        <v>1300</v>
      </c>
      <c r="BH151" s="72"/>
      <c r="BI151" s="72"/>
      <c r="BJ151" s="72"/>
    </row>
    <row r="152" spans="1:62" s="555" customFormat="1" ht="24" customHeight="1" x14ac:dyDescent="0.35">
      <c r="A152" s="539" t="s">
        <v>1314</v>
      </c>
      <c r="B152" s="539" t="s">
        <v>1315</v>
      </c>
      <c r="C152" s="539"/>
      <c r="D152" s="539" t="s">
        <v>1316</v>
      </c>
      <c r="E152" s="539"/>
      <c r="F152" s="539" t="s">
        <v>1114</v>
      </c>
      <c r="G152" s="539" t="s">
        <v>1317</v>
      </c>
      <c r="H152" s="548">
        <v>44228</v>
      </c>
      <c r="I152" s="548">
        <v>44561</v>
      </c>
      <c r="J152" s="539" t="s">
        <v>1318</v>
      </c>
      <c r="K152" s="539" t="s">
        <v>1319</v>
      </c>
      <c r="L152" s="539" t="s">
        <v>109</v>
      </c>
      <c r="M152" s="549" t="s">
        <v>121</v>
      </c>
      <c r="N152" s="549" t="s">
        <v>70</v>
      </c>
      <c r="O152" s="549"/>
      <c r="P152" s="549">
        <v>1</v>
      </c>
      <c r="Q152" s="540">
        <v>18753056</v>
      </c>
      <c r="R152" s="549">
        <v>0</v>
      </c>
      <c r="S152" s="540">
        <v>0</v>
      </c>
      <c r="T152" s="124"/>
      <c r="U152" s="49"/>
      <c r="V152" s="124"/>
      <c r="W152" s="49"/>
      <c r="X152" s="451">
        <v>1</v>
      </c>
      <c r="Y152" s="49">
        <f>O152+Q152+S152+U152+W152</f>
        <v>18753056</v>
      </c>
      <c r="Z152" s="559">
        <v>0</v>
      </c>
      <c r="AA152" s="536">
        <v>0</v>
      </c>
      <c r="AB152" s="536">
        <v>0</v>
      </c>
      <c r="AC152" s="536">
        <v>0</v>
      </c>
      <c r="AD152" s="536" t="s">
        <v>1320</v>
      </c>
      <c r="AE152" s="539"/>
      <c r="AF152" s="617">
        <v>0</v>
      </c>
      <c r="AG152" s="560">
        <v>0</v>
      </c>
      <c r="AH152" s="536">
        <v>0</v>
      </c>
      <c r="AI152" s="560">
        <v>0</v>
      </c>
      <c r="AJ152" s="536" t="s">
        <v>1320</v>
      </c>
      <c r="AK152" s="539" t="s">
        <v>70</v>
      </c>
      <c r="AL152" s="673">
        <v>0</v>
      </c>
      <c r="AM152" s="674" t="s">
        <v>70</v>
      </c>
      <c r="AN152" s="13">
        <v>1</v>
      </c>
      <c r="AO152" s="17">
        <v>1</v>
      </c>
      <c r="AP152" s="41" t="s">
        <v>1756</v>
      </c>
      <c r="AQ152" s="41" t="s">
        <v>122</v>
      </c>
      <c r="AR152" s="708">
        <v>0</v>
      </c>
      <c r="AS152" s="689" t="s">
        <v>70</v>
      </c>
      <c r="AT152" s="664">
        <v>1</v>
      </c>
      <c r="AU152" s="665">
        <v>1</v>
      </c>
      <c r="AV152" s="669" t="s">
        <v>1837</v>
      </c>
      <c r="AW152" s="663" t="s">
        <v>1794</v>
      </c>
      <c r="AX152" s="664" t="s">
        <v>1840</v>
      </c>
      <c r="AY152" s="561" t="s">
        <v>1321</v>
      </c>
      <c r="AZ152" s="561" t="s">
        <v>1322</v>
      </c>
      <c r="BA152" s="561" t="s">
        <v>1323</v>
      </c>
      <c r="BB152" s="561" t="s">
        <v>1324</v>
      </c>
      <c r="BC152" s="561" t="s">
        <v>1325</v>
      </c>
      <c r="BD152" s="561" t="s">
        <v>1326</v>
      </c>
      <c r="BE152" s="721" t="s">
        <v>1832</v>
      </c>
      <c r="BF152" s="721" t="s">
        <v>1833</v>
      </c>
      <c r="BG152" s="722" t="s">
        <v>1834</v>
      </c>
      <c r="BH152" s="714"/>
      <c r="BI152" s="554"/>
      <c r="BJ152" s="554"/>
    </row>
    <row r="153" spans="1:62" s="555" customFormat="1" ht="24" customHeight="1" x14ac:dyDescent="0.35">
      <c r="A153" s="539" t="s">
        <v>1327</v>
      </c>
      <c r="B153" s="539" t="s">
        <v>1315</v>
      </c>
      <c r="C153" s="539"/>
      <c r="D153" s="539" t="s">
        <v>1328</v>
      </c>
      <c r="E153" s="539"/>
      <c r="F153" s="539" t="s">
        <v>1114</v>
      </c>
      <c r="G153" s="539" t="s">
        <v>1317</v>
      </c>
      <c r="H153" s="548">
        <v>44211</v>
      </c>
      <c r="I153" s="548">
        <v>44561</v>
      </c>
      <c r="J153" s="539" t="s">
        <v>1329</v>
      </c>
      <c r="K153" s="539" t="s">
        <v>1330</v>
      </c>
      <c r="L153" s="539" t="s">
        <v>109</v>
      </c>
      <c r="M153" s="549" t="s">
        <v>59</v>
      </c>
      <c r="N153" s="549"/>
      <c r="O153" s="549"/>
      <c r="P153" s="549">
        <v>1</v>
      </c>
      <c r="Q153" s="540">
        <v>11556900</v>
      </c>
      <c r="R153" s="549" t="s">
        <v>70</v>
      </c>
      <c r="S153" s="540">
        <v>0</v>
      </c>
      <c r="T153" s="124"/>
      <c r="U153" s="49"/>
      <c r="V153" s="124"/>
      <c r="W153" s="49"/>
      <c r="X153" s="124">
        <v>1</v>
      </c>
      <c r="Y153" s="337">
        <f>O153+Q153+S153+U153+W153</f>
        <v>11556900</v>
      </c>
      <c r="Z153" s="550" t="s">
        <v>891</v>
      </c>
      <c r="AA153" s="537">
        <v>0</v>
      </c>
      <c r="AB153" s="537">
        <v>1</v>
      </c>
      <c r="AC153" s="551">
        <v>1</v>
      </c>
      <c r="AD153" s="537" t="s">
        <v>1331</v>
      </c>
      <c r="AE153" s="539"/>
      <c r="AF153" s="618">
        <v>0</v>
      </c>
      <c r="AG153" s="551">
        <v>0</v>
      </c>
      <c r="AH153" s="537">
        <v>0</v>
      </c>
      <c r="AI153" s="551">
        <v>0</v>
      </c>
      <c r="AJ153" s="537" t="s">
        <v>1332</v>
      </c>
      <c r="AK153" s="539" t="s">
        <v>70</v>
      </c>
      <c r="AL153" s="673">
        <v>0</v>
      </c>
      <c r="AM153" s="690" t="s">
        <v>70</v>
      </c>
      <c r="AN153" s="13">
        <v>0</v>
      </c>
      <c r="AO153" s="17">
        <v>0</v>
      </c>
      <c r="AP153" s="679" t="s">
        <v>1778</v>
      </c>
      <c r="AQ153" s="679" t="s">
        <v>1779</v>
      </c>
      <c r="AR153" s="708">
        <v>0</v>
      </c>
      <c r="AS153" s="689" t="s">
        <v>70</v>
      </c>
      <c r="AT153" s="715">
        <v>0</v>
      </c>
      <c r="AU153" s="665" t="s">
        <v>70</v>
      </c>
      <c r="AV153" s="669" t="s">
        <v>1841</v>
      </c>
      <c r="AW153" s="663" t="s">
        <v>1838</v>
      </c>
      <c r="AX153" s="664" t="s">
        <v>1840</v>
      </c>
      <c r="AY153" s="539" t="s">
        <v>1333</v>
      </c>
      <c r="AZ153" s="539" t="s">
        <v>1334</v>
      </c>
      <c r="BA153" s="539" t="s">
        <v>1335</v>
      </c>
      <c r="BB153" s="539" t="s">
        <v>1324</v>
      </c>
      <c r="BC153" s="539" t="s">
        <v>1325</v>
      </c>
      <c r="BD153" s="539" t="s">
        <v>1326</v>
      </c>
      <c r="BE153" s="721" t="s">
        <v>1832</v>
      </c>
      <c r="BF153" s="721" t="s">
        <v>1833</v>
      </c>
      <c r="BG153" s="722" t="s">
        <v>1834</v>
      </c>
      <c r="BH153" s="714"/>
      <c r="BI153" s="554"/>
      <c r="BJ153" s="554"/>
    </row>
    <row r="154" spans="1:62" s="555" customFormat="1" ht="24" customHeight="1" x14ac:dyDescent="0.35">
      <c r="A154" s="539" t="s">
        <v>1336</v>
      </c>
      <c r="B154" s="539" t="s">
        <v>1315</v>
      </c>
      <c r="C154" s="539"/>
      <c r="D154" s="539" t="s">
        <v>1337</v>
      </c>
      <c r="E154" s="539"/>
      <c r="F154" s="539" t="s">
        <v>1114</v>
      </c>
      <c r="G154" s="539" t="s">
        <v>1317</v>
      </c>
      <c r="H154" s="548">
        <v>44197</v>
      </c>
      <c r="I154" s="548">
        <v>45473</v>
      </c>
      <c r="J154" s="539" t="s">
        <v>1338</v>
      </c>
      <c r="K154" s="539" t="s">
        <v>1338</v>
      </c>
      <c r="L154" s="539" t="s">
        <v>109</v>
      </c>
      <c r="M154" s="549" t="s">
        <v>121</v>
      </c>
      <c r="N154" s="549"/>
      <c r="O154" s="549">
        <v>0</v>
      </c>
      <c r="P154" s="549">
        <v>1</v>
      </c>
      <c r="Q154" s="549">
        <v>0</v>
      </c>
      <c r="R154" s="549">
        <v>1</v>
      </c>
      <c r="S154" s="540">
        <v>0</v>
      </c>
      <c r="T154" s="124">
        <v>1</v>
      </c>
      <c r="U154" s="49">
        <v>0</v>
      </c>
      <c r="V154" s="124">
        <v>1</v>
      </c>
      <c r="W154" s="49">
        <v>0</v>
      </c>
      <c r="X154" s="124">
        <v>1</v>
      </c>
      <c r="Y154" s="337">
        <f>O154+Q154+S154+U154+W154</f>
        <v>0</v>
      </c>
      <c r="Z154" s="550">
        <v>0</v>
      </c>
      <c r="AA154" s="537">
        <v>0</v>
      </c>
      <c r="AB154" s="537"/>
      <c r="AC154" s="551">
        <v>0</v>
      </c>
      <c r="AD154" s="537" t="s">
        <v>1339</v>
      </c>
      <c r="AE154" s="539"/>
      <c r="AF154" s="618">
        <v>0</v>
      </c>
      <c r="AG154" s="551">
        <v>0</v>
      </c>
      <c r="AH154" s="537">
        <v>0</v>
      </c>
      <c r="AI154" s="551">
        <f>AH154/R154</f>
        <v>0</v>
      </c>
      <c r="AJ154" s="537" t="s">
        <v>1340</v>
      </c>
      <c r="AK154" s="539" t="s">
        <v>70</v>
      </c>
      <c r="AL154" s="673">
        <v>0</v>
      </c>
      <c r="AM154" s="674" t="s">
        <v>70</v>
      </c>
      <c r="AN154" s="13">
        <v>1</v>
      </c>
      <c r="AO154" s="17">
        <f t="shared" ref="AO154:AO172" si="15">AN154/R154</f>
        <v>1</v>
      </c>
      <c r="AP154" s="679" t="s">
        <v>1757</v>
      </c>
      <c r="AQ154" s="679" t="s">
        <v>70</v>
      </c>
      <c r="AR154" s="708">
        <v>0</v>
      </c>
      <c r="AS154" s="689" t="s">
        <v>70</v>
      </c>
      <c r="AT154" s="664">
        <v>1</v>
      </c>
      <c r="AU154" s="665">
        <f t="shared" ref="AU154:AU180" si="16">AT154/R154</f>
        <v>1</v>
      </c>
      <c r="AV154" s="669" t="s">
        <v>1839</v>
      </c>
      <c r="AW154" s="663" t="s">
        <v>1795</v>
      </c>
      <c r="AX154" s="664" t="s">
        <v>1840</v>
      </c>
      <c r="AY154" s="539"/>
      <c r="AZ154" s="539" t="s">
        <v>1334</v>
      </c>
      <c r="BA154" s="539" t="s">
        <v>1341</v>
      </c>
      <c r="BB154" s="539" t="s">
        <v>1324</v>
      </c>
      <c r="BC154" s="539" t="s">
        <v>1325</v>
      </c>
      <c r="BD154" s="539" t="s">
        <v>1326</v>
      </c>
      <c r="BE154" s="721" t="s">
        <v>1832</v>
      </c>
      <c r="BF154" s="721" t="s">
        <v>1833</v>
      </c>
      <c r="BG154" s="722" t="s">
        <v>1834</v>
      </c>
      <c r="BH154" s="725"/>
      <c r="BI154" s="554"/>
      <c r="BJ154" s="554"/>
    </row>
    <row r="155" spans="1:62" s="656" customFormat="1" ht="62" x14ac:dyDescent="0.35">
      <c r="A155" s="647" t="s">
        <v>1342</v>
      </c>
      <c r="B155" s="647" t="s">
        <v>77</v>
      </c>
      <c r="C155" s="647"/>
      <c r="D155" s="648" t="s">
        <v>1343</v>
      </c>
      <c r="E155" s="647"/>
      <c r="F155" s="647" t="s">
        <v>1114</v>
      </c>
      <c r="G155" s="647" t="s">
        <v>1317</v>
      </c>
      <c r="H155" s="649">
        <v>44211</v>
      </c>
      <c r="I155" s="649">
        <v>45291</v>
      </c>
      <c r="J155" s="650" t="s">
        <v>1344</v>
      </c>
      <c r="K155" s="650" t="s">
        <v>1345</v>
      </c>
      <c r="L155" s="647" t="s">
        <v>109</v>
      </c>
      <c r="M155" s="531" t="s">
        <v>121</v>
      </c>
      <c r="N155" s="531"/>
      <c r="O155" s="531"/>
      <c r="P155" s="534">
        <v>1</v>
      </c>
      <c r="Q155" s="531">
        <v>0</v>
      </c>
      <c r="R155" s="651">
        <v>1</v>
      </c>
      <c r="S155" s="652">
        <v>0</v>
      </c>
      <c r="T155" s="292">
        <v>1</v>
      </c>
      <c r="U155" s="49">
        <v>0</v>
      </c>
      <c r="V155" s="292">
        <v>1</v>
      </c>
      <c r="W155" s="49">
        <v>0</v>
      </c>
      <c r="X155" s="124">
        <v>1</v>
      </c>
      <c r="Y155" s="49">
        <v>0</v>
      </c>
      <c r="Z155" s="652" t="s">
        <v>70</v>
      </c>
      <c r="AA155" s="653" t="s">
        <v>70</v>
      </c>
      <c r="AB155" s="654">
        <v>0</v>
      </c>
      <c r="AC155" s="653">
        <v>0</v>
      </c>
      <c r="AD155" s="654" t="s">
        <v>1346</v>
      </c>
      <c r="AE155" s="647" t="s">
        <v>122</v>
      </c>
      <c r="AF155" s="655" t="s">
        <v>70</v>
      </c>
      <c r="AG155" s="653">
        <v>0</v>
      </c>
      <c r="AH155" s="653"/>
      <c r="AI155" s="653">
        <v>0</v>
      </c>
      <c r="AJ155" s="654" t="s">
        <v>1347</v>
      </c>
      <c r="AK155" s="647" t="s">
        <v>70</v>
      </c>
      <c r="AL155" s="676">
        <v>0</v>
      </c>
      <c r="AM155" s="674" t="s">
        <v>70</v>
      </c>
      <c r="AN155" s="691">
        <v>1</v>
      </c>
      <c r="AO155" s="17">
        <f t="shared" si="15"/>
        <v>1</v>
      </c>
      <c r="AP155" s="692" t="s">
        <v>1758</v>
      </c>
      <c r="AQ155" s="693" t="s">
        <v>122</v>
      </c>
      <c r="AR155" s="708">
        <v>0</v>
      </c>
      <c r="AS155" s="689" t="s">
        <v>70</v>
      </c>
      <c r="AT155" s="665">
        <v>1</v>
      </c>
      <c r="AU155" s="665">
        <f t="shared" si="16"/>
        <v>1</v>
      </c>
      <c r="AV155" s="671" t="s">
        <v>1796</v>
      </c>
      <c r="AW155" s="664" t="s">
        <v>70</v>
      </c>
      <c r="AX155" s="664" t="s">
        <v>1840</v>
      </c>
      <c r="AY155" s="650" t="s">
        <v>1348</v>
      </c>
      <c r="AZ155" s="647" t="s">
        <v>1349</v>
      </c>
      <c r="BA155" s="650" t="s">
        <v>1350</v>
      </c>
      <c r="BB155" s="647" t="s">
        <v>1324</v>
      </c>
      <c r="BC155" s="647" t="s">
        <v>1325</v>
      </c>
      <c r="BD155" s="647" t="s">
        <v>1326</v>
      </c>
      <c r="BE155" s="721" t="s">
        <v>1832</v>
      </c>
      <c r="BF155" s="721" t="s">
        <v>1833</v>
      </c>
      <c r="BG155" s="722" t="s">
        <v>1834</v>
      </c>
      <c r="BH155" s="725"/>
      <c r="BI155" s="133"/>
      <c r="BJ155" s="133"/>
    </row>
    <row r="156" spans="1:62" ht="24" customHeight="1" x14ac:dyDescent="0.35">
      <c r="A156" s="146" t="s">
        <v>1351</v>
      </c>
      <c r="B156" s="146" t="s">
        <v>363</v>
      </c>
      <c r="C156" s="146"/>
      <c r="D156" s="146" t="s">
        <v>1352</v>
      </c>
      <c r="E156" s="146"/>
      <c r="F156" s="146" t="s">
        <v>1114</v>
      </c>
      <c r="G156" s="146" t="s">
        <v>1317</v>
      </c>
      <c r="H156" s="530">
        <v>44211</v>
      </c>
      <c r="I156" s="530">
        <v>45657</v>
      </c>
      <c r="J156" s="146" t="s">
        <v>1353</v>
      </c>
      <c r="K156" s="146" t="s">
        <v>1354</v>
      </c>
      <c r="L156" s="146" t="s">
        <v>109</v>
      </c>
      <c r="M156" s="531" t="s">
        <v>59</v>
      </c>
      <c r="N156" s="531"/>
      <c r="O156" s="531"/>
      <c r="P156" s="531">
        <v>1</v>
      </c>
      <c r="Q156" s="532">
        <v>11929600</v>
      </c>
      <c r="R156" s="531">
        <v>1</v>
      </c>
      <c r="S156" s="532">
        <v>12287600</v>
      </c>
      <c r="T156" s="124">
        <v>1</v>
      </c>
      <c r="U156" s="49">
        <v>12656200</v>
      </c>
      <c r="V156" s="124">
        <v>1</v>
      </c>
      <c r="W156" s="49">
        <v>13035400</v>
      </c>
      <c r="X156" s="124">
        <v>4</v>
      </c>
      <c r="Y156" s="337">
        <f>O156+Q156+S156+U156+W156</f>
        <v>49908800</v>
      </c>
      <c r="Z156" s="543" t="s">
        <v>891</v>
      </c>
      <c r="AA156" s="541">
        <v>0</v>
      </c>
      <c r="AB156" s="535">
        <v>0</v>
      </c>
      <c r="AC156" s="541">
        <v>0</v>
      </c>
      <c r="AD156" s="535" t="s">
        <v>1355</v>
      </c>
      <c r="AE156" s="146"/>
      <c r="AF156" s="628">
        <v>0</v>
      </c>
      <c r="AG156" s="541">
        <v>0</v>
      </c>
      <c r="AH156" s="535">
        <v>0</v>
      </c>
      <c r="AI156" s="541">
        <v>0</v>
      </c>
      <c r="AJ156" s="535" t="s">
        <v>1355</v>
      </c>
      <c r="AK156" s="146" t="s">
        <v>70</v>
      </c>
      <c r="AL156" s="673">
        <v>0</v>
      </c>
      <c r="AM156" s="674">
        <f t="shared" ref="AM156:AM172" si="17">AL156/S156</f>
        <v>0</v>
      </c>
      <c r="AN156" s="13">
        <v>0</v>
      </c>
      <c r="AO156" s="17">
        <f t="shared" si="15"/>
        <v>0</v>
      </c>
      <c r="AP156" s="679" t="s">
        <v>1759</v>
      </c>
      <c r="AQ156" s="679" t="s">
        <v>1760</v>
      </c>
      <c r="AR156" s="708">
        <v>12287600</v>
      </c>
      <c r="AS156" s="689">
        <f t="shared" ref="AS156:AS181" si="18">AR156/S156</f>
        <v>1</v>
      </c>
      <c r="AT156" s="664">
        <v>1</v>
      </c>
      <c r="AU156" s="665">
        <f t="shared" si="16"/>
        <v>1</v>
      </c>
      <c r="AV156" s="669" t="s">
        <v>1797</v>
      </c>
      <c r="AW156" s="686"/>
      <c r="AX156" s="664" t="s">
        <v>1840</v>
      </c>
      <c r="AY156" s="146" t="s">
        <v>1356</v>
      </c>
      <c r="AZ156" s="146" t="s">
        <v>1357</v>
      </c>
      <c r="BA156" s="146" t="s">
        <v>1358</v>
      </c>
      <c r="BB156" s="146" t="s">
        <v>1324</v>
      </c>
      <c r="BC156" s="146" t="s">
        <v>1325</v>
      </c>
      <c r="BD156" s="146" t="s">
        <v>1326</v>
      </c>
      <c r="BE156" s="721" t="s">
        <v>1832</v>
      </c>
      <c r="BF156" s="721" t="s">
        <v>1833</v>
      </c>
      <c r="BG156" s="722" t="s">
        <v>1834</v>
      </c>
      <c r="BH156" s="714"/>
      <c r="BI156" s="143"/>
      <c r="BJ156" s="143"/>
    </row>
    <row r="157" spans="1:62" ht="24" customHeight="1" x14ac:dyDescent="0.35">
      <c r="A157" s="146" t="s">
        <v>1359</v>
      </c>
      <c r="B157" s="146" t="s">
        <v>52</v>
      </c>
      <c r="C157" s="146" t="s">
        <v>1360</v>
      </c>
      <c r="D157" s="146" t="s">
        <v>1361</v>
      </c>
      <c r="E157" s="146" t="s">
        <v>1360</v>
      </c>
      <c r="F157" s="146" t="s">
        <v>1114</v>
      </c>
      <c r="G157" s="146" t="s">
        <v>1317</v>
      </c>
      <c r="H157" s="530">
        <v>44348</v>
      </c>
      <c r="I157" s="530">
        <v>45473</v>
      </c>
      <c r="J157" s="146" t="s">
        <v>1362</v>
      </c>
      <c r="K157" s="146" t="s">
        <v>1363</v>
      </c>
      <c r="L157" s="146" t="s">
        <v>109</v>
      </c>
      <c r="M157" s="531" t="s">
        <v>121</v>
      </c>
      <c r="N157" s="531" t="s">
        <v>1360</v>
      </c>
      <c r="O157" s="531" t="s">
        <v>1360</v>
      </c>
      <c r="P157" s="531">
        <v>40</v>
      </c>
      <c r="Q157" s="532">
        <v>1957400</v>
      </c>
      <c r="R157" s="531">
        <v>40</v>
      </c>
      <c r="S157" s="532">
        <v>2016120</v>
      </c>
      <c r="T157" s="124">
        <v>40</v>
      </c>
      <c r="U157" s="49">
        <v>2076600</v>
      </c>
      <c r="V157" s="124">
        <v>40</v>
      </c>
      <c r="W157" s="49">
        <v>2138880</v>
      </c>
      <c r="X157" s="124">
        <v>160</v>
      </c>
      <c r="Y157" s="337">
        <v>8189000</v>
      </c>
      <c r="Z157" s="543" t="s">
        <v>891</v>
      </c>
      <c r="AA157" s="541">
        <v>0</v>
      </c>
      <c r="AB157" s="535">
        <v>0</v>
      </c>
      <c r="AC157" s="541">
        <v>0</v>
      </c>
      <c r="AD157" s="535" t="s">
        <v>1364</v>
      </c>
      <c r="AE157" s="146"/>
      <c r="AF157" s="627">
        <v>0</v>
      </c>
      <c r="AG157" s="629">
        <f t="shared" ref="AG157:AG164" si="19">AF157/S157</f>
        <v>0</v>
      </c>
      <c r="AH157" s="146"/>
      <c r="AI157" s="629">
        <f>AH157/R157</f>
        <v>0</v>
      </c>
      <c r="AJ157" s="143" t="s">
        <v>1365</v>
      </c>
      <c r="AK157" s="146" t="s">
        <v>70</v>
      </c>
      <c r="AL157" s="673">
        <v>2583977</v>
      </c>
      <c r="AM157" s="674">
        <f t="shared" si="17"/>
        <v>1.2816583338293355</v>
      </c>
      <c r="AN157" s="18">
        <v>35</v>
      </c>
      <c r="AO157" s="17">
        <f t="shared" si="15"/>
        <v>0.875</v>
      </c>
      <c r="AP157" s="679" t="s">
        <v>1761</v>
      </c>
      <c r="AQ157" s="679" t="s">
        <v>70</v>
      </c>
      <c r="AR157" s="708">
        <v>5818677</v>
      </c>
      <c r="AS157" s="689">
        <f>AR157/S157</f>
        <v>2.8860767216237129</v>
      </c>
      <c r="AT157" s="668">
        <v>35</v>
      </c>
      <c r="AU157" s="665">
        <f t="shared" si="16"/>
        <v>0.875</v>
      </c>
      <c r="AV157" s="684" t="s">
        <v>1761</v>
      </c>
      <c r="AW157" s="686" t="s">
        <v>1794</v>
      </c>
      <c r="AX157" s="664" t="s">
        <v>1840</v>
      </c>
      <c r="AY157" s="146" t="s">
        <v>1366</v>
      </c>
      <c r="AZ157" s="146" t="s">
        <v>1367</v>
      </c>
      <c r="BA157" s="146" t="s">
        <v>1368</v>
      </c>
      <c r="BB157" s="146" t="s">
        <v>1324</v>
      </c>
      <c r="BC157" s="146" t="s">
        <v>1325</v>
      </c>
      <c r="BD157" s="146" t="s">
        <v>1326</v>
      </c>
      <c r="BE157" s="721" t="s">
        <v>1832</v>
      </c>
      <c r="BF157" s="721" t="s">
        <v>1833</v>
      </c>
      <c r="BG157" s="722" t="s">
        <v>1834</v>
      </c>
      <c r="BH157" s="714"/>
      <c r="BI157" s="143"/>
      <c r="BJ157" s="143"/>
    </row>
    <row r="158" spans="1:62" s="555" customFormat="1" ht="24" customHeight="1" x14ac:dyDescent="0.35">
      <c r="A158" s="539" t="s">
        <v>1369</v>
      </c>
      <c r="B158" s="539" t="s">
        <v>1370</v>
      </c>
      <c r="C158" s="539"/>
      <c r="D158" s="539" t="s">
        <v>1371</v>
      </c>
      <c r="E158" s="539"/>
      <c r="F158" s="539" t="s">
        <v>1114</v>
      </c>
      <c r="G158" s="539" t="s">
        <v>1317</v>
      </c>
      <c r="H158" s="548">
        <v>44211</v>
      </c>
      <c r="I158" s="548">
        <v>45473</v>
      </c>
      <c r="J158" s="539" t="s">
        <v>1372</v>
      </c>
      <c r="K158" s="539" t="s">
        <v>1373</v>
      </c>
      <c r="L158" s="539" t="s">
        <v>109</v>
      </c>
      <c r="M158" s="549" t="s">
        <v>59</v>
      </c>
      <c r="N158" s="549" t="s">
        <v>70</v>
      </c>
      <c r="O158" s="549"/>
      <c r="P158" s="549">
        <v>1</v>
      </c>
      <c r="Q158" s="540">
        <v>55000000</v>
      </c>
      <c r="R158" s="549">
        <v>1</v>
      </c>
      <c r="S158" s="540">
        <v>56650000</v>
      </c>
      <c r="T158" s="124">
        <v>1</v>
      </c>
      <c r="U158" s="49">
        <v>58349500</v>
      </c>
      <c r="V158" s="124">
        <v>1</v>
      </c>
      <c r="W158" s="49">
        <v>32781810</v>
      </c>
      <c r="X158" s="124">
        <v>4</v>
      </c>
      <c r="Y158" s="337">
        <f>O158+Q158+S158+U158+W158</f>
        <v>202781310</v>
      </c>
      <c r="Z158" s="550">
        <v>5665000</v>
      </c>
      <c r="AA158" s="551">
        <v>0.1</v>
      </c>
      <c r="AB158" s="537">
        <v>1</v>
      </c>
      <c r="AC158" s="551">
        <v>1</v>
      </c>
      <c r="AD158" s="537" t="s">
        <v>1374</v>
      </c>
      <c r="AE158" s="539" t="s">
        <v>70</v>
      </c>
      <c r="AF158" s="619">
        <v>21115000</v>
      </c>
      <c r="AG158" s="538">
        <f t="shared" si="19"/>
        <v>0.37272727272727274</v>
      </c>
      <c r="AH158" s="539">
        <v>1</v>
      </c>
      <c r="AI158" s="538">
        <f>AH158/R158</f>
        <v>1</v>
      </c>
      <c r="AJ158" s="539" t="s">
        <v>1375</v>
      </c>
      <c r="AK158" s="146" t="s">
        <v>70</v>
      </c>
      <c r="AL158" s="673">
        <v>36565000</v>
      </c>
      <c r="AM158" s="674">
        <f t="shared" si="17"/>
        <v>0.6454545454545455</v>
      </c>
      <c r="AN158" s="13">
        <v>1</v>
      </c>
      <c r="AO158" s="17">
        <f t="shared" si="15"/>
        <v>1</v>
      </c>
      <c r="AP158" s="694" t="s">
        <v>1762</v>
      </c>
      <c r="AQ158" s="695" t="s">
        <v>122</v>
      </c>
      <c r="AR158" s="708">
        <v>57165000</v>
      </c>
      <c r="AS158" s="689">
        <f t="shared" si="18"/>
        <v>1.009090909090909</v>
      </c>
      <c r="AT158" s="685">
        <v>1</v>
      </c>
      <c r="AU158" s="665">
        <f t="shared" si="16"/>
        <v>1</v>
      </c>
      <c r="AV158" s="684" t="s">
        <v>1798</v>
      </c>
      <c r="AW158" s="686" t="s">
        <v>1799</v>
      </c>
      <c r="AX158" s="686" t="s">
        <v>1800</v>
      </c>
      <c r="AY158" s="539" t="s">
        <v>1376</v>
      </c>
      <c r="AZ158" s="539" t="s">
        <v>1377</v>
      </c>
      <c r="BA158" s="539" t="s">
        <v>1378</v>
      </c>
      <c r="BB158" s="539" t="s">
        <v>1324</v>
      </c>
      <c r="BC158" s="539" t="s">
        <v>1325</v>
      </c>
      <c r="BD158" s="539" t="s">
        <v>1326</v>
      </c>
      <c r="BE158" s="721" t="s">
        <v>1835</v>
      </c>
      <c r="BF158" s="721">
        <v>6013169001</v>
      </c>
      <c r="BG158" s="723" t="s">
        <v>1836</v>
      </c>
      <c r="BH158" s="554"/>
      <c r="BI158" s="554"/>
      <c r="BJ158" s="554"/>
    </row>
    <row r="159" spans="1:62" s="555" customFormat="1" ht="24" customHeight="1" x14ac:dyDescent="0.35">
      <c r="A159" s="539" t="s">
        <v>1379</v>
      </c>
      <c r="B159" s="539" t="s">
        <v>1370</v>
      </c>
      <c r="C159" s="539"/>
      <c r="D159" s="539" t="s">
        <v>1380</v>
      </c>
      <c r="E159" s="539"/>
      <c r="F159" s="539" t="s">
        <v>1114</v>
      </c>
      <c r="G159" s="539" t="s">
        <v>1317</v>
      </c>
      <c r="H159" s="548">
        <v>44228</v>
      </c>
      <c r="I159" s="548">
        <v>45444</v>
      </c>
      <c r="J159" s="539" t="s">
        <v>1381</v>
      </c>
      <c r="K159" s="539" t="s">
        <v>1382</v>
      </c>
      <c r="L159" s="539" t="s">
        <v>109</v>
      </c>
      <c r="M159" s="549" t="s">
        <v>59</v>
      </c>
      <c r="N159" s="549"/>
      <c r="O159" s="549"/>
      <c r="P159" s="549">
        <v>1</v>
      </c>
      <c r="Q159" s="540">
        <v>55000000</v>
      </c>
      <c r="R159" s="549">
        <v>1</v>
      </c>
      <c r="S159" s="540">
        <v>56650000</v>
      </c>
      <c r="T159" s="501">
        <v>1</v>
      </c>
      <c r="U159" s="502">
        <v>58349500</v>
      </c>
      <c r="V159" s="501">
        <v>1</v>
      </c>
      <c r="W159" s="502">
        <v>32781810</v>
      </c>
      <c r="X159" s="501">
        <v>1</v>
      </c>
      <c r="Y159" s="503">
        <f>O159+Q159+S159+U159+W159</f>
        <v>202781310</v>
      </c>
      <c r="Z159" s="550">
        <v>5665000</v>
      </c>
      <c r="AA159" s="551">
        <v>0.1</v>
      </c>
      <c r="AB159" s="537">
        <v>1</v>
      </c>
      <c r="AC159" s="551">
        <v>1</v>
      </c>
      <c r="AD159" s="537" t="s">
        <v>1383</v>
      </c>
      <c r="AE159" s="539" t="s">
        <v>70</v>
      </c>
      <c r="AF159" s="619">
        <v>21115000</v>
      </c>
      <c r="AG159" s="538">
        <f t="shared" si="19"/>
        <v>0.37272727272727274</v>
      </c>
      <c r="AH159" s="539">
        <v>1</v>
      </c>
      <c r="AI159" s="538">
        <f>AH159/R159</f>
        <v>1</v>
      </c>
      <c r="AJ159" s="539" t="s">
        <v>1384</v>
      </c>
      <c r="AK159" s="146" t="s">
        <v>70</v>
      </c>
      <c r="AL159" s="696">
        <v>36565000</v>
      </c>
      <c r="AM159" s="674">
        <f t="shared" si="17"/>
        <v>0.6454545454545455</v>
      </c>
      <c r="AN159" s="374">
        <v>1</v>
      </c>
      <c r="AO159" s="17">
        <f t="shared" si="15"/>
        <v>1</v>
      </c>
      <c r="AP159" s="678" t="s">
        <v>1763</v>
      </c>
      <c r="AQ159" s="678" t="s">
        <v>122</v>
      </c>
      <c r="AR159" s="708">
        <v>57165000</v>
      </c>
      <c r="AS159" s="689">
        <f t="shared" si="18"/>
        <v>1.009090909090909</v>
      </c>
      <c r="AT159" s="716">
        <v>1</v>
      </c>
      <c r="AU159" s="665">
        <f t="shared" si="16"/>
        <v>1</v>
      </c>
      <c r="AV159" s="684" t="s">
        <v>1801</v>
      </c>
      <c r="AW159" s="686" t="s">
        <v>1802</v>
      </c>
      <c r="AX159" s="686" t="s">
        <v>1803</v>
      </c>
      <c r="AY159" s="539" t="s">
        <v>1385</v>
      </c>
      <c r="AZ159" s="539" t="s">
        <v>1385</v>
      </c>
      <c r="BA159" s="539" t="s">
        <v>1386</v>
      </c>
      <c r="BB159" s="539" t="s">
        <v>1324</v>
      </c>
      <c r="BC159" s="539" t="s">
        <v>1325</v>
      </c>
      <c r="BD159" s="539" t="s">
        <v>1326</v>
      </c>
      <c r="BE159" s="721" t="s">
        <v>1835</v>
      </c>
      <c r="BF159" s="721">
        <v>6013169001</v>
      </c>
      <c r="BG159" s="723" t="s">
        <v>1836</v>
      </c>
      <c r="BH159" s="554"/>
      <c r="BI159" s="554"/>
      <c r="BJ159" s="554"/>
    </row>
    <row r="160" spans="1:62" ht="24" customHeight="1" x14ac:dyDescent="0.35">
      <c r="A160" s="146" t="s">
        <v>1387</v>
      </c>
      <c r="B160" s="146" t="s">
        <v>52</v>
      </c>
      <c r="C160" s="146"/>
      <c r="D160" s="146" t="s">
        <v>1388</v>
      </c>
      <c r="E160" s="146"/>
      <c r="F160" s="146" t="s">
        <v>1114</v>
      </c>
      <c r="G160" s="146" t="s">
        <v>1317</v>
      </c>
      <c r="H160" s="530">
        <v>44197</v>
      </c>
      <c r="I160" s="530">
        <v>45657</v>
      </c>
      <c r="J160" s="146" t="s">
        <v>1389</v>
      </c>
      <c r="K160" s="146" t="s">
        <v>1390</v>
      </c>
      <c r="L160" s="146" t="s">
        <v>109</v>
      </c>
      <c r="M160" s="531" t="s">
        <v>121</v>
      </c>
      <c r="N160" s="531"/>
      <c r="O160" s="531"/>
      <c r="P160" s="531">
        <v>1</v>
      </c>
      <c r="Q160" s="532">
        <v>53774897</v>
      </c>
      <c r="R160" s="531">
        <v>1</v>
      </c>
      <c r="S160" s="532">
        <v>55388143</v>
      </c>
      <c r="T160" s="124">
        <v>1</v>
      </c>
      <c r="U160" s="49">
        <v>57049788</v>
      </c>
      <c r="V160" s="124">
        <v>1</v>
      </c>
      <c r="W160" s="49">
        <v>58761281</v>
      </c>
      <c r="X160" s="124">
        <v>1</v>
      </c>
      <c r="Y160" s="337">
        <f>O160+Q160+S160+U160+W160</f>
        <v>224974109</v>
      </c>
      <c r="Z160" s="543">
        <v>11387767</v>
      </c>
      <c r="AA160" s="541">
        <v>0.21</v>
      </c>
      <c r="AB160" s="535">
        <v>1</v>
      </c>
      <c r="AC160" s="541">
        <v>1</v>
      </c>
      <c r="AD160" s="535" t="s">
        <v>1391</v>
      </c>
      <c r="AE160" s="146"/>
      <c r="AF160" s="619">
        <v>26684767</v>
      </c>
      <c r="AG160" s="538">
        <f t="shared" si="19"/>
        <v>0.48177760716765683</v>
      </c>
      <c r="AH160" s="539">
        <v>1</v>
      </c>
      <c r="AI160" s="538">
        <f>AH160/R160</f>
        <v>1</v>
      </c>
      <c r="AJ160" s="630" t="s">
        <v>1392</v>
      </c>
      <c r="AK160" s="631" t="s">
        <v>70</v>
      </c>
      <c r="AL160" s="673">
        <v>41981797</v>
      </c>
      <c r="AM160" s="674">
        <f t="shared" si="17"/>
        <v>0.75795639149700322</v>
      </c>
      <c r="AN160" s="13">
        <v>1</v>
      </c>
      <c r="AO160" s="17">
        <f t="shared" si="15"/>
        <v>1</v>
      </c>
      <c r="AP160" s="697" t="s">
        <v>1764</v>
      </c>
      <c r="AQ160" s="679" t="s">
        <v>122</v>
      </c>
      <c r="AR160" s="708">
        <v>57278797</v>
      </c>
      <c r="AS160" s="689">
        <f t="shared" si="18"/>
        <v>1.0341346341941813</v>
      </c>
      <c r="AT160" s="668">
        <v>1</v>
      </c>
      <c r="AU160" s="665">
        <f t="shared" si="16"/>
        <v>1</v>
      </c>
      <c r="AV160" s="686" t="s">
        <v>1764</v>
      </c>
      <c r="AW160" s="686" t="s">
        <v>1794</v>
      </c>
      <c r="AX160" s="663" t="s">
        <v>1840</v>
      </c>
      <c r="AY160" s="146" t="s">
        <v>1333</v>
      </c>
      <c r="AZ160" s="146" t="s">
        <v>1393</v>
      </c>
      <c r="BA160" s="146" t="s">
        <v>1394</v>
      </c>
      <c r="BB160" s="146" t="s">
        <v>1324</v>
      </c>
      <c r="BC160" s="146" t="s">
        <v>1325</v>
      </c>
      <c r="BD160" s="146" t="s">
        <v>1326</v>
      </c>
      <c r="BE160" s="721" t="s">
        <v>1832</v>
      </c>
      <c r="BF160" s="721" t="s">
        <v>1833</v>
      </c>
      <c r="BG160" s="722" t="s">
        <v>1834</v>
      </c>
      <c r="BH160" s="717"/>
      <c r="BI160" s="143"/>
      <c r="BJ160" s="143"/>
    </row>
    <row r="161" spans="1:62" s="555" customFormat="1" ht="24" customHeight="1" x14ac:dyDescent="0.35">
      <c r="A161" s="539" t="s">
        <v>1395</v>
      </c>
      <c r="B161" s="536" t="s">
        <v>52</v>
      </c>
      <c r="C161" s="536"/>
      <c r="D161" s="539" t="s">
        <v>1396</v>
      </c>
      <c r="E161" s="539"/>
      <c r="F161" s="536" t="s">
        <v>1114</v>
      </c>
      <c r="G161" s="536" t="s">
        <v>1317</v>
      </c>
      <c r="H161" s="548">
        <v>44378</v>
      </c>
      <c r="I161" s="548">
        <v>44561</v>
      </c>
      <c r="J161" s="533" t="s">
        <v>1397</v>
      </c>
      <c r="K161" s="556" t="s">
        <v>1398</v>
      </c>
      <c r="L161" s="539" t="s">
        <v>109</v>
      </c>
      <c r="M161" s="557" t="s">
        <v>59</v>
      </c>
      <c r="N161" s="557"/>
      <c r="O161" s="557"/>
      <c r="P161" s="557">
        <v>1</v>
      </c>
      <c r="Q161" s="558">
        <v>21000000</v>
      </c>
      <c r="R161" s="557"/>
      <c r="S161" s="558">
        <v>14420000</v>
      </c>
      <c r="T161" s="504"/>
      <c r="U161" s="505"/>
      <c r="V161" s="504"/>
      <c r="W161" s="505"/>
      <c r="X161" s="504"/>
      <c r="Y161" s="503" t="s">
        <v>1399</v>
      </c>
      <c r="Z161" s="550">
        <v>3725167</v>
      </c>
      <c r="AA161" s="551">
        <v>0.26</v>
      </c>
      <c r="AB161" s="537">
        <v>1</v>
      </c>
      <c r="AC161" s="551">
        <v>1</v>
      </c>
      <c r="AD161" s="537" t="s">
        <v>1400</v>
      </c>
      <c r="AE161" s="536" t="s">
        <v>70</v>
      </c>
      <c r="AF161" s="617">
        <v>14420000</v>
      </c>
      <c r="AG161" s="538">
        <f t="shared" si="19"/>
        <v>1</v>
      </c>
      <c r="AH161" s="536">
        <v>1</v>
      </c>
      <c r="AI161" s="538">
        <v>1</v>
      </c>
      <c r="AJ161" s="539" t="s">
        <v>1401</v>
      </c>
      <c r="AK161" s="632" t="s">
        <v>70</v>
      </c>
      <c r="AL161" s="698">
        <v>14420000</v>
      </c>
      <c r="AM161" s="674">
        <f t="shared" si="17"/>
        <v>1</v>
      </c>
      <c r="AN161" s="683">
        <v>1</v>
      </c>
      <c r="AO161" s="17">
        <v>1</v>
      </c>
      <c r="AP161" s="699" t="s">
        <v>1765</v>
      </c>
      <c r="AQ161" s="678" t="s">
        <v>122</v>
      </c>
      <c r="AR161" s="708">
        <v>23403333</v>
      </c>
      <c r="AS161" s="689">
        <f t="shared" si="18"/>
        <v>1.6229773231622746</v>
      </c>
      <c r="AT161" s="729">
        <v>1</v>
      </c>
      <c r="AU161" s="665">
        <v>1</v>
      </c>
      <c r="AV161" s="686" t="s">
        <v>1804</v>
      </c>
      <c r="AW161" s="686" t="s">
        <v>1805</v>
      </c>
      <c r="AX161" s="686" t="s">
        <v>1806</v>
      </c>
      <c r="AY161" s="539" t="s">
        <v>1402</v>
      </c>
      <c r="AZ161" s="539" t="s">
        <v>1403</v>
      </c>
      <c r="BA161" s="539" t="s">
        <v>1404</v>
      </c>
      <c r="BB161" s="539" t="s">
        <v>1324</v>
      </c>
      <c r="BC161" s="536" t="s">
        <v>1325</v>
      </c>
      <c r="BD161" s="536" t="s">
        <v>1326</v>
      </c>
      <c r="BE161" s="721" t="s">
        <v>1835</v>
      </c>
      <c r="BF161" s="721">
        <v>6013169001</v>
      </c>
      <c r="BG161" s="723" t="s">
        <v>1836</v>
      </c>
      <c r="BH161" s="554"/>
      <c r="BI161" s="554"/>
      <c r="BJ161" s="554"/>
    </row>
    <row r="162" spans="1:62" s="555" customFormat="1" ht="24" customHeight="1" x14ac:dyDescent="0.35">
      <c r="A162" s="561" t="s">
        <v>1405</v>
      </c>
      <c r="B162" s="537" t="s">
        <v>1315</v>
      </c>
      <c r="C162" s="537"/>
      <c r="D162" s="561" t="s">
        <v>1406</v>
      </c>
      <c r="E162" s="561"/>
      <c r="F162" s="537" t="s">
        <v>1114</v>
      </c>
      <c r="G162" s="537" t="s">
        <v>1317</v>
      </c>
      <c r="H162" s="563">
        <v>44211</v>
      </c>
      <c r="I162" s="563">
        <v>45657</v>
      </c>
      <c r="J162" s="561" t="s">
        <v>1407</v>
      </c>
      <c r="K162" s="537" t="s">
        <v>1408</v>
      </c>
      <c r="L162" s="561" t="s">
        <v>109</v>
      </c>
      <c r="M162" s="564" t="s">
        <v>59</v>
      </c>
      <c r="N162" s="564"/>
      <c r="O162" s="564"/>
      <c r="P162" s="549">
        <v>1</v>
      </c>
      <c r="Q162" s="565">
        <v>69800000</v>
      </c>
      <c r="R162" s="549">
        <v>1</v>
      </c>
      <c r="S162" s="565">
        <v>70019400</v>
      </c>
      <c r="T162" s="124">
        <v>1</v>
      </c>
      <c r="U162" s="321">
        <v>72119892</v>
      </c>
      <c r="V162" s="124">
        <v>1</v>
      </c>
      <c r="W162" s="321">
        <v>74283581</v>
      </c>
      <c r="X162" s="124">
        <v>1</v>
      </c>
      <c r="Y162" s="337">
        <f>O162+Q162+S162+U162+W162</f>
        <v>286222873</v>
      </c>
      <c r="Z162" s="550">
        <v>17718400</v>
      </c>
      <c r="AA162" s="551">
        <v>0.25</v>
      </c>
      <c r="AB162" s="537">
        <v>1</v>
      </c>
      <c r="AC162" s="551">
        <v>1</v>
      </c>
      <c r="AD162" s="537" t="s">
        <v>1409</v>
      </c>
      <c r="AE162" s="537"/>
      <c r="AF162" s="620">
        <v>36702400</v>
      </c>
      <c r="AG162" s="538">
        <f t="shared" si="19"/>
        <v>0.52417472871804105</v>
      </c>
      <c r="AH162" s="537">
        <v>1</v>
      </c>
      <c r="AI162" s="538">
        <f>AH162/R162</f>
        <v>1</v>
      </c>
      <c r="AJ162" s="539" t="s">
        <v>1410</v>
      </c>
      <c r="AK162" s="535" t="s">
        <v>70</v>
      </c>
      <c r="AL162" s="700">
        <v>55686400</v>
      </c>
      <c r="AM162" s="674">
        <f t="shared" si="17"/>
        <v>0.79529958839978632</v>
      </c>
      <c r="AN162" s="36">
        <v>1</v>
      </c>
      <c r="AO162" s="17">
        <f t="shared" si="15"/>
        <v>1</v>
      </c>
      <c r="AP162" s="679" t="s">
        <v>1766</v>
      </c>
      <c r="AQ162" s="679" t="s">
        <v>122</v>
      </c>
      <c r="AR162" s="708">
        <v>74670400</v>
      </c>
      <c r="AS162" s="689">
        <f t="shared" si="18"/>
        <v>1.0664244480815317</v>
      </c>
      <c r="AT162" s="664">
        <v>1</v>
      </c>
      <c r="AU162" s="665">
        <f t="shared" si="16"/>
        <v>1</v>
      </c>
      <c r="AV162" s="687" t="s">
        <v>1766</v>
      </c>
      <c r="AW162" s="686"/>
      <c r="AX162" s="663" t="s">
        <v>1840</v>
      </c>
      <c r="AY162" s="561" t="s">
        <v>1333</v>
      </c>
      <c r="AZ162" s="561" t="s">
        <v>1334</v>
      </c>
      <c r="BA162" s="561" t="s">
        <v>1411</v>
      </c>
      <c r="BB162" s="561" t="s">
        <v>1324</v>
      </c>
      <c r="BC162" s="537" t="s">
        <v>1325</v>
      </c>
      <c r="BD162" s="537" t="s">
        <v>1326</v>
      </c>
      <c r="BE162" s="721" t="s">
        <v>1832</v>
      </c>
      <c r="BF162" s="721" t="s">
        <v>1833</v>
      </c>
      <c r="BG162" s="722" t="s">
        <v>1834</v>
      </c>
      <c r="BH162" s="717"/>
      <c r="BI162" s="553"/>
      <c r="BJ162" s="553"/>
    </row>
    <row r="163" spans="1:62" s="555" customFormat="1" ht="24" customHeight="1" x14ac:dyDescent="0.35">
      <c r="A163" s="539" t="s">
        <v>1412</v>
      </c>
      <c r="B163" s="539" t="s">
        <v>1413</v>
      </c>
      <c r="C163" s="539"/>
      <c r="D163" s="539" t="s">
        <v>1414</v>
      </c>
      <c r="E163" s="539"/>
      <c r="F163" s="539" t="s">
        <v>1114</v>
      </c>
      <c r="G163" s="539" t="s">
        <v>1317</v>
      </c>
      <c r="H163" s="548">
        <v>44197</v>
      </c>
      <c r="I163" s="548">
        <v>45473</v>
      </c>
      <c r="J163" s="533" t="s">
        <v>1415</v>
      </c>
      <c r="K163" s="533" t="s">
        <v>1416</v>
      </c>
      <c r="L163" s="539" t="s">
        <v>109</v>
      </c>
      <c r="M163" s="549" t="s">
        <v>121</v>
      </c>
      <c r="N163" s="549"/>
      <c r="O163" s="549"/>
      <c r="P163" s="549">
        <v>1</v>
      </c>
      <c r="Q163" s="540">
        <v>9800000</v>
      </c>
      <c r="R163" s="549">
        <v>1</v>
      </c>
      <c r="S163" s="540">
        <v>10094000</v>
      </c>
      <c r="T163" s="124">
        <v>1</v>
      </c>
      <c r="U163" s="49">
        <v>10397000</v>
      </c>
      <c r="V163" s="124">
        <v>1</v>
      </c>
      <c r="W163" s="49">
        <v>10709000</v>
      </c>
      <c r="X163" s="124">
        <v>4</v>
      </c>
      <c r="Y163" s="337">
        <f>O163+Q163+S163+U163+W163</f>
        <v>41000000</v>
      </c>
      <c r="Z163" s="550" t="s">
        <v>891</v>
      </c>
      <c r="AA163" s="551">
        <v>0</v>
      </c>
      <c r="AB163" s="537">
        <v>0</v>
      </c>
      <c r="AC163" s="551">
        <v>0</v>
      </c>
      <c r="AD163" s="537" t="s">
        <v>1417</v>
      </c>
      <c r="AE163" s="539"/>
      <c r="AF163" s="619">
        <v>0</v>
      </c>
      <c r="AG163" s="538">
        <f t="shared" si="19"/>
        <v>0</v>
      </c>
      <c r="AH163" s="539">
        <v>0</v>
      </c>
      <c r="AI163" s="538">
        <f>AH163/R163</f>
        <v>0</v>
      </c>
      <c r="AJ163" s="538" t="s">
        <v>1418</v>
      </c>
      <c r="AK163" s="538" t="s">
        <v>1419</v>
      </c>
      <c r="AL163" s="673">
        <v>0</v>
      </c>
      <c r="AM163" s="674">
        <f t="shared" si="17"/>
        <v>0</v>
      </c>
      <c r="AN163" s="13">
        <v>0.25</v>
      </c>
      <c r="AO163" s="17">
        <f t="shared" si="15"/>
        <v>0.25</v>
      </c>
      <c r="AP163" s="679" t="s">
        <v>1780</v>
      </c>
      <c r="AQ163" s="679" t="s">
        <v>832</v>
      </c>
      <c r="AR163" s="708">
        <v>11196883</v>
      </c>
      <c r="AS163" s="689">
        <f t="shared" si="18"/>
        <v>1.1092612443035466</v>
      </c>
      <c r="AT163" s="688">
        <v>1</v>
      </c>
      <c r="AU163" s="665">
        <f t="shared" si="16"/>
        <v>1</v>
      </c>
      <c r="AV163" s="669" t="s">
        <v>1807</v>
      </c>
      <c r="AW163" s="686" t="s">
        <v>1808</v>
      </c>
      <c r="AX163" s="686" t="s">
        <v>1809</v>
      </c>
      <c r="AY163" s="539" t="s">
        <v>1420</v>
      </c>
      <c r="AZ163" s="539" t="s">
        <v>1421</v>
      </c>
      <c r="BA163" s="539" t="s">
        <v>1422</v>
      </c>
      <c r="BB163" s="539" t="s">
        <v>1324</v>
      </c>
      <c r="BC163" s="539" t="s">
        <v>1325</v>
      </c>
      <c r="BD163" s="539" t="s">
        <v>1326</v>
      </c>
      <c r="BE163" s="721" t="s">
        <v>1832</v>
      </c>
      <c r="BF163" s="721" t="s">
        <v>1833</v>
      </c>
      <c r="BG163" s="722" t="s">
        <v>1834</v>
      </c>
      <c r="BH163" s="718"/>
      <c r="BI163" s="554"/>
      <c r="BJ163" s="554"/>
    </row>
    <row r="164" spans="1:62" s="555" customFormat="1" ht="24" customHeight="1" x14ac:dyDescent="0.35">
      <c r="A164" s="539" t="s">
        <v>1423</v>
      </c>
      <c r="B164" s="539" t="s">
        <v>77</v>
      </c>
      <c r="C164" s="539" t="s">
        <v>1360</v>
      </c>
      <c r="D164" s="539" t="s">
        <v>1424</v>
      </c>
      <c r="E164" s="539" t="s">
        <v>1360</v>
      </c>
      <c r="F164" s="539" t="s">
        <v>1114</v>
      </c>
      <c r="G164" s="539" t="s">
        <v>1317</v>
      </c>
      <c r="H164" s="566">
        <v>44348</v>
      </c>
      <c r="I164" s="548">
        <v>45473</v>
      </c>
      <c r="J164" s="539" t="s">
        <v>1425</v>
      </c>
      <c r="K164" s="539" t="s">
        <v>1426</v>
      </c>
      <c r="L164" s="539" t="s">
        <v>109</v>
      </c>
      <c r="M164" s="549" t="s">
        <v>59</v>
      </c>
      <c r="N164" s="549" t="s">
        <v>1360</v>
      </c>
      <c r="O164" s="549" t="s">
        <v>1360</v>
      </c>
      <c r="P164" s="549">
        <v>1</v>
      </c>
      <c r="Q164" s="540">
        <v>18000000</v>
      </c>
      <c r="R164" s="549">
        <v>1</v>
      </c>
      <c r="S164" s="540">
        <v>18540000</v>
      </c>
      <c r="T164" s="295">
        <v>1</v>
      </c>
      <c r="U164" s="92">
        <v>19096200</v>
      </c>
      <c r="V164" s="295">
        <v>1</v>
      </c>
      <c r="W164" s="92">
        <v>19669086</v>
      </c>
      <c r="X164" s="295">
        <v>4</v>
      </c>
      <c r="Y164" s="296" t="s">
        <v>1427</v>
      </c>
      <c r="Z164" s="550" t="s">
        <v>891</v>
      </c>
      <c r="AA164" s="551">
        <v>0</v>
      </c>
      <c r="AB164" s="537" t="s">
        <v>870</v>
      </c>
      <c r="AC164" s="551">
        <v>0.25</v>
      </c>
      <c r="AD164" s="537" t="s">
        <v>1428</v>
      </c>
      <c r="AE164" s="539"/>
      <c r="AF164" s="619">
        <v>0</v>
      </c>
      <c r="AG164" s="538">
        <f t="shared" si="19"/>
        <v>0</v>
      </c>
      <c r="AH164" s="539">
        <v>0</v>
      </c>
      <c r="AI164" s="538">
        <f>AH164/R164</f>
        <v>0</v>
      </c>
      <c r="AJ164" s="539" t="s">
        <v>1429</v>
      </c>
      <c r="AK164" s="539" t="s">
        <v>70</v>
      </c>
      <c r="AL164" s="673">
        <v>0</v>
      </c>
      <c r="AM164" s="674">
        <f t="shared" si="17"/>
        <v>0</v>
      </c>
      <c r="AN164" s="18">
        <v>0.25</v>
      </c>
      <c r="AO164" s="17">
        <f t="shared" si="15"/>
        <v>0.25</v>
      </c>
      <c r="AP164" s="679" t="s">
        <v>1791</v>
      </c>
      <c r="AQ164" s="679" t="s">
        <v>1767</v>
      </c>
      <c r="AR164" s="708">
        <v>18540000</v>
      </c>
      <c r="AS164" s="689">
        <f t="shared" si="18"/>
        <v>1</v>
      </c>
      <c r="AT164" s="664">
        <v>1</v>
      </c>
      <c r="AU164" s="665">
        <f t="shared" si="16"/>
        <v>1</v>
      </c>
      <c r="AV164" s="669" t="s">
        <v>1810</v>
      </c>
      <c r="AW164" s="686" t="s">
        <v>1811</v>
      </c>
      <c r="AX164" s="663" t="s">
        <v>1840</v>
      </c>
      <c r="AY164" s="539" t="s">
        <v>1366</v>
      </c>
      <c r="AZ164" s="553" t="s">
        <v>1367</v>
      </c>
      <c r="BA164" s="539" t="s">
        <v>1430</v>
      </c>
      <c r="BB164" s="539" t="s">
        <v>1324</v>
      </c>
      <c r="BC164" s="539" t="s">
        <v>1325</v>
      </c>
      <c r="BD164" s="539" t="s">
        <v>1326</v>
      </c>
      <c r="BE164" s="721" t="s">
        <v>1832</v>
      </c>
      <c r="BF164" s="721" t="s">
        <v>1833</v>
      </c>
      <c r="BG164" s="722" t="s">
        <v>1834</v>
      </c>
      <c r="BH164" s="717"/>
      <c r="BI164" s="553"/>
      <c r="BJ164" s="553"/>
    </row>
    <row r="165" spans="1:62" s="555" customFormat="1" ht="24" customHeight="1" x14ac:dyDescent="0.35">
      <c r="A165" s="553" t="s">
        <v>1431</v>
      </c>
      <c r="B165" s="567" t="s">
        <v>363</v>
      </c>
      <c r="C165" s="539"/>
      <c r="D165" s="539" t="s">
        <v>1432</v>
      </c>
      <c r="E165" s="539"/>
      <c r="F165" s="539" t="s">
        <v>1114</v>
      </c>
      <c r="G165" s="539" t="s">
        <v>1317</v>
      </c>
      <c r="H165" s="548">
        <v>44927</v>
      </c>
      <c r="I165" s="548">
        <v>45107</v>
      </c>
      <c r="J165" s="539" t="s">
        <v>1433</v>
      </c>
      <c r="K165" s="539" t="s">
        <v>1434</v>
      </c>
      <c r="L165" s="539" t="s">
        <v>109</v>
      </c>
      <c r="M165" s="549" t="s">
        <v>121</v>
      </c>
      <c r="N165" s="549"/>
      <c r="O165" s="549"/>
      <c r="P165" s="549"/>
      <c r="Q165" s="549"/>
      <c r="R165" s="549" t="s">
        <v>70</v>
      </c>
      <c r="S165" s="540">
        <v>0</v>
      </c>
      <c r="T165" s="124">
        <v>5</v>
      </c>
      <c r="U165" s="49">
        <v>6192600</v>
      </c>
      <c r="V165" s="124"/>
      <c r="W165" s="49"/>
      <c r="X165" s="124">
        <v>5</v>
      </c>
      <c r="Y165" s="337">
        <f t="shared" ref="Y165:Y176" si="20">O165+Q165+S165+U165+W165</f>
        <v>6192600</v>
      </c>
      <c r="Z165" s="550">
        <v>0</v>
      </c>
      <c r="AA165" s="537">
        <v>0</v>
      </c>
      <c r="AB165" s="537">
        <v>0</v>
      </c>
      <c r="AC165" s="537">
        <v>0</v>
      </c>
      <c r="AD165" s="537" t="s">
        <v>1435</v>
      </c>
      <c r="AE165" s="539"/>
      <c r="AF165" s="619" t="s">
        <v>70</v>
      </c>
      <c r="AG165" s="539" t="s">
        <v>70</v>
      </c>
      <c r="AH165" s="539" t="s">
        <v>70</v>
      </c>
      <c r="AI165" s="539" t="s">
        <v>70</v>
      </c>
      <c r="AJ165" s="539" t="s">
        <v>1435</v>
      </c>
      <c r="AK165" s="539"/>
      <c r="AL165" s="673">
        <v>0</v>
      </c>
      <c r="AM165" s="674" t="s">
        <v>70</v>
      </c>
      <c r="AN165" s="13" t="s">
        <v>1754</v>
      </c>
      <c r="AO165" s="17" t="s">
        <v>70</v>
      </c>
      <c r="AP165" s="41" t="s">
        <v>1768</v>
      </c>
      <c r="AQ165" s="41"/>
      <c r="AR165" s="708" t="s">
        <v>1754</v>
      </c>
      <c r="AS165" s="689" t="s">
        <v>70</v>
      </c>
      <c r="AT165" s="664" t="s">
        <v>1754</v>
      </c>
      <c r="AU165" s="665" t="s">
        <v>70</v>
      </c>
      <c r="AV165" s="671" t="s">
        <v>1435</v>
      </c>
      <c r="AW165" s="664"/>
      <c r="AX165" s="686"/>
      <c r="AY165" s="539" t="s">
        <v>1436</v>
      </c>
      <c r="AZ165" s="553" t="s">
        <v>1437</v>
      </c>
      <c r="BA165" s="539" t="s">
        <v>1438</v>
      </c>
      <c r="BB165" s="539" t="s">
        <v>1324</v>
      </c>
      <c r="BC165" s="539" t="s">
        <v>1325</v>
      </c>
      <c r="BD165" s="539" t="s">
        <v>1326</v>
      </c>
      <c r="BE165" s="721" t="s">
        <v>1832</v>
      </c>
      <c r="BF165" s="721" t="s">
        <v>1833</v>
      </c>
      <c r="BG165" s="722" t="s">
        <v>1834</v>
      </c>
      <c r="BH165" s="554"/>
      <c r="BI165" s="554"/>
      <c r="BJ165" s="554"/>
    </row>
    <row r="166" spans="1:62" s="555" customFormat="1" ht="24" customHeight="1" x14ac:dyDescent="0.35">
      <c r="A166" s="539" t="s">
        <v>1439</v>
      </c>
      <c r="B166" s="539" t="s">
        <v>363</v>
      </c>
      <c r="C166" s="539"/>
      <c r="D166" s="539" t="s">
        <v>1440</v>
      </c>
      <c r="E166" s="539"/>
      <c r="F166" s="539" t="s">
        <v>1114</v>
      </c>
      <c r="G166" s="539" t="s">
        <v>1317</v>
      </c>
      <c r="H166" s="548">
        <v>44348</v>
      </c>
      <c r="I166" s="548">
        <v>45473</v>
      </c>
      <c r="J166" s="539" t="s">
        <v>1441</v>
      </c>
      <c r="K166" s="539" t="s">
        <v>1442</v>
      </c>
      <c r="L166" s="539" t="s">
        <v>109</v>
      </c>
      <c r="M166" s="549" t="s">
        <v>59</v>
      </c>
      <c r="N166" s="549"/>
      <c r="O166" s="549"/>
      <c r="P166" s="568">
        <v>1</v>
      </c>
      <c r="Q166" s="540">
        <v>5943600</v>
      </c>
      <c r="R166" s="568">
        <v>1</v>
      </c>
      <c r="S166" s="540">
        <v>6121908</v>
      </c>
      <c r="T166" s="292">
        <v>1</v>
      </c>
      <c r="U166" s="49">
        <v>6305565</v>
      </c>
      <c r="V166" s="292">
        <v>1</v>
      </c>
      <c r="W166" s="49">
        <v>6494732</v>
      </c>
      <c r="X166" s="292">
        <v>1</v>
      </c>
      <c r="Y166" s="49">
        <f t="shared" si="20"/>
        <v>24865805</v>
      </c>
      <c r="Z166" s="550" t="s">
        <v>891</v>
      </c>
      <c r="AA166" s="551">
        <v>0</v>
      </c>
      <c r="AB166" s="551">
        <v>1</v>
      </c>
      <c r="AC166" s="551">
        <v>1</v>
      </c>
      <c r="AD166" s="537" t="s">
        <v>1443</v>
      </c>
      <c r="AE166" s="539"/>
      <c r="AF166" s="619">
        <v>0</v>
      </c>
      <c r="AG166" s="538">
        <f>AF166/S166</f>
        <v>0</v>
      </c>
      <c r="AH166" s="629">
        <v>1</v>
      </c>
      <c r="AI166" s="629">
        <f>AH166/R166</f>
        <v>1</v>
      </c>
      <c r="AJ166" s="539" t="s">
        <v>1443</v>
      </c>
      <c r="AK166" s="539"/>
      <c r="AL166" s="673"/>
      <c r="AM166" s="674">
        <f t="shared" si="17"/>
        <v>0</v>
      </c>
      <c r="AN166" s="17">
        <v>1</v>
      </c>
      <c r="AO166" s="17">
        <f t="shared" si="15"/>
        <v>1</v>
      </c>
      <c r="AP166" s="679" t="s">
        <v>1769</v>
      </c>
      <c r="AQ166" s="679" t="s">
        <v>1770</v>
      </c>
      <c r="AR166" s="708">
        <v>0</v>
      </c>
      <c r="AS166" s="689">
        <f t="shared" si="18"/>
        <v>0</v>
      </c>
      <c r="AT166" s="665">
        <v>1</v>
      </c>
      <c r="AU166" s="665">
        <f t="shared" si="16"/>
        <v>1</v>
      </c>
      <c r="AV166" s="669" t="s">
        <v>1769</v>
      </c>
      <c r="AW166" s="663" t="s">
        <v>1770</v>
      </c>
      <c r="AX166" s="663" t="s">
        <v>1840</v>
      </c>
      <c r="AY166" s="539" t="s">
        <v>1333</v>
      </c>
      <c r="AZ166" s="553" t="s">
        <v>1334</v>
      </c>
      <c r="BA166" s="539" t="s">
        <v>1341</v>
      </c>
      <c r="BB166" s="539" t="s">
        <v>1324</v>
      </c>
      <c r="BC166" s="539" t="s">
        <v>1325</v>
      </c>
      <c r="BD166" s="539" t="s">
        <v>1326</v>
      </c>
      <c r="BE166" s="721" t="s">
        <v>1832</v>
      </c>
      <c r="BF166" s="721" t="s">
        <v>1833</v>
      </c>
      <c r="BG166" s="722" t="s">
        <v>1834</v>
      </c>
      <c r="BH166" s="719"/>
      <c r="BI166" s="553"/>
      <c r="BJ166" s="553"/>
    </row>
    <row r="167" spans="1:62" s="555" customFormat="1" ht="24" customHeight="1" x14ac:dyDescent="0.35">
      <c r="A167" s="539" t="s">
        <v>1444</v>
      </c>
      <c r="B167" s="539" t="s">
        <v>1315</v>
      </c>
      <c r="C167" s="539"/>
      <c r="D167" s="539" t="s">
        <v>1445</v>
      </c>
      <c r="E167" s="539"/>
      <c r="F167" s="539" t="s">
        <v>1114</v>
      </c>
      <c r="G167" s="539" t="s">
        <v>1317</v>
      </c>
      <c r="H167" s="548">
        <v>44197</v>
      </c>
      <c r="I167" s="548">
        <v>45657</v>
      </c>
      <c r="J167" s="539" t="s">
        <v>1446</v>
      </c>
      <c r="K167" s="539" t="s">
        <v>1447</v>
      </c>
      <c r="L167" s="539" t="s">
        <v>109</v>
      </c>
      <c r="M167" s="549" t="s">
        <v>59</v>
      </c>
      <c r="N167" s="549"/>
      <c r="O167" s="549"/>
      <c r="P167" s="549">
        <v>1</v>
      </c>
      <c r="Q167" s="540">
        <v>14956800</v>
      </c>
      <c r="R167" s="549">
        <v>1</v>
      </c>
      <c r="S167" s="540">
        <v>15405500</v>
      </c>
      <c r="T167" s="124">
        <v>1</v>
      </c>
      <c r="U167" s="49">
        <v>15867700</v>
      </c>
      <c r="V167" s="124">
        <v>1</v>
      </c>
      <c r="W167" s="49">
        <v>16345380</v>
      </c>
      <c r="X167" s="124">
        <v>1</v>
      </c>
      <c r="Y167" s="337">
        <f t="shared" si="20"/>
        <v>62575380</v>
      </c>
      <c r="Z167" s="550" t="s">
        <v>891</v>
      </c>
      <c r="AA167" s="551">
        <v>0</v>
      </c>
      <c r="AB167" s="537">
        <v>0</v>
      </c>
      <c r="AC167" s="551">
        <v>0</v>
      </c>
      <c r="AD167" s="537" t="s">
        <v>1448</v>
      </c>
      <c r="AE167" s="539"/>
      <c r="AF167" s="621" t="s">
        <v>891</v>
      </c>
      <c r="AG167" s="538">
        <v>0</v>
      </c>
      <c r="AH167" s="539">
        <v>0</v>
      </c>
      <c r="AI167" s="538">
        <v>0</v>
      </c>
      <c r="AJ167" s="539" t="s">
        <v>1449</v>
      </c>
      <c r="AK167" s="539"/>
      <c r="AL167" s="673">
        <v>11111941</v>
      </c>
      <c r="AM167" s="674">
        <f t="shared" si="17"/>
        <v>0.72129700431664012</v>
      </c>
      <c r="AN167" s="13">
        <v>0</v>
      </c>
      <c r="AO167" s="17">
        <f t="shared" si="15"/>
        <v>0</v>
      </c>
      <c r="AP167" s="701" t="s">
        <v>1771</v>
      </c>
      <c r="AQ167" s="701" t="s">
        <v>1760</v>
      </c>
      <c r="AR167" s="708">
        <v>15405500</v>
      </c>
      <c r="AS167" s="689">
        <f t="shared" si="18"/>
        <v>1</v>
      </c>
      <c r="AT167" s="664">
        <v>1</v>
      </c>
      <c r="AU167" s="665">
        <f t="shared" si="16"/>
        <v>1</v>
      </c>
      <c r="AV167" s="669" t="s">
        <v>1812</v>
      </c>
      <c r="AW167" s="664"/>
      <c r="AX167" s="663" t="s">
        <v>1840</v>
      </c>
      <c r="AY167" s="539" t="s">
        <v>1436</v>
      </c>
      <c r="AZ167" s="553" t="s">
        <v>1437</v>
      </c>
      <c r="BA167" s="539" t="s">
        <v>1438</v>
      </c>
      <c r="BB167" s="539" t="s">
        <v>1324</v>
      </c>
      <c r="BC167" s="539" t="s">
        <v>1325</v>
      </c>
      <c r="BD167" s="539" t="s">
        <v>1326</v>
      </c>
      <c r="BE167" s="721" t="s">
        <v>1832</v>
      </c>
      <c r="BF167" s="721" t="s">
        <v>1833</v>
      </c>
      <c r="BG167" s="722" t="s">
        <v>1834</v>
      </c>
      <c r="BH167" s="717"/>
      <c r="BI167" s="554"/>
      <c r="BJ167" s="554"/>
    </row>
    <row r="168" spans="1:62" s="555" customFormat="1" ht="24" customHeight="1" x14ac:dyDescent="0.35">
      <c r="A168" s="539" t="s">
        <v>1450</v>
      </c>
      <c r="B168" s="539" t="s">
        <v>72</v>
      </c>
      <c r="C168" s="539"/>
      <c r="D168" s="539" t="s">
        <v>1451</v>
      </c>
      <c r="E168" s="539"/>
      <c r="F168" s="539" t="s">
        <v>1114</v>
      </c>
      <c r="G168" s="539" t="s">
        <v>1317</v>
      </c>
      <c r="H168" s="548">
        <v>44348</v>
      </c>
      <c r="I168" s="548">
        <v>45473</v>
      </c>
      <c r="J168" s="539" t="s">
        <v>1452</v>
      </c>
      <c r="K168" s="539" t="s">
        <v>1453</v>
      </c>
      <c r="L168" s="539" t="s">
        <v>109</v>
      </c>
      <c r="M168" s="549" t="s">
        <v>121</v>
      </c>
      <c r="N168" s="549" t="s">
        <v>70</v>
      </c>
      <c r="O168" s="549"/>
      <c r="P168" s="549">
        <v>0</v>
      </c>
      <c r="Q168" s="540">
        <v>1654894</v>
      </c>
      <c r="R168" s="549">
        <v>0</v>
      </c>
      <c r="S168" s="540">
        <v>1704540</v>
      </c>
      <c r="T168" s="124">
        <v>0</v>
      </c>
      <c r="U168" s="49">
        <v>1755677</v>
      </c>
      <c r="V168" s="124">
        <v>0</v>
      </c>
      <c r="W168" s="49">
        <v>1808347</v>
      </c>
      <c r="X168" s="124">
        <v>0</v>
      </c>
      <c r="Y168" s="337">
        <f t="shared" si="20"/>
        <v>6923458</v>
      </c>
      <c r="Z168" s="550" t="s">
        <v>891</v>
      </c>
      <c r="AA168" s="551">
        <v>0</v>
      </c>
      <c r="AB168" s="537">
        <v>0</v>
      </c>
      <c r="AC168" s="551">
        <v>0.25</v>
      </c>
      <c r="AD168" s="537" t="s">
        <v>1454</v>
      </c>
      <c r="AE168" s="552"/>
      <c r="AF168" s="625">
        <v>0</v>
      </c>
      <c r="AG168" s="560">
        <f>AF168/S168</f>
        <v>0</v>
      </c>
      <c r="AH168" s="146">
        <v>0</v>
      </c>
      <c r="AI168" s="629">
        <v>0.5</v>
      </c>
      <c r="AJ168" s="554" t="s">
        <v>1455</v>
      </c>
      <c r="AK168" s="146"/>
      <c r="AL168" s="673"/>
      <c r="AM168" s="674">
        <f t="shared" si="17"/>
        <v>0</v>
      </c>
      <c r="AN168" s="17">
        <v>0</v>
      </c>
      <c r="AO168" s="372">
        <v>1</v>
      </c>
      <c r="AP168" s="702" t="s">
        <v>1781</v>
      </c>
      <c r="AQ168" s="702"/>
      <c r="AR168" s="708">
        <v>1755677</v>
      </c>
      <c r="AS168" s="689">
        <f t="shared" si="18"/>
        <v>1.0300004693348352</v>
      </c>
      <c r="AT168" s="664">
        <v>1</v>
      </c>
      <c r="AU168" s="665" t="s">
        <v>70</v>
      </c>
      <c r="AV168" s="669" t="s">
        <v>1813</v>
      </c>
      <c r="AW168" s="663"/>
      <c r="AX168" s="663" t="s">
        <v>1840</v>
      </c>
      <c r="AY168" s="539" t="s">
        <v>1333</v>
      </c>
      <c r="AZ168" s="553" t="s">
        <v>1334</v>
      </c>
      <c r="BA168" s="539" t="s">
        <v>1456</v>
      </c>
      <c r="BB168" s="539" t="s">
        <v>1324</v>
      </c>
      <c r="BC168" s="539" t="s">
        <v>1325</v>
      </c>
      <c r="BD168" s="539" t="s">
        <v>1326</v>
      </c>
      <c r="BE168" s="721" t="s">
        <v>1832</v>
      </c>
      <c r="BF168" s="721" t="s">
        <v>1833</v>
      </c>
      <c r="BG168" s="722" t="s">
        <v>1834</v>
      </c>
      <c r="BH168" s="713"/>
      <c r="BI168" s="554"/>
      <c r="BJ168" s="554"/>
    </row>
    <row r="169" spans="1:62" s="555" customFormat="1" ht="24" customHeight="1" x14ac:dyDescent="0.35">
      <c r="A169" s="539" t="s">
        <v>1457</v>
      </c>
      <c r="B169" s="539" t="s">
        <v>1370</v>
      </c>
      <c r="C169" s="539"/>
      <c r="D169" s="539" t="s">
        <v>1458</v>
      </c>
      <c r="E169" s="539"/>
      <c r="F169" s="539" t="s">
        <v>1114</v>
      </c>
      <c r="G169" s="539" t="s">
        <v>1317</v>
      </c>
      <c r="H169" s="548">
        <v>44211</v>
      </c>
      <c r="I169" s="548">
        <v>45473</v>
      </c>
      <c r="J169" s="539" t="s">
        <v>1459</v>
      </c>
      <c r="K169" s="539" t="s">
        <v>1460</v>
      </c>
      <c r="L169" s="539" t="s">
        <v>109</v>
      </c>
      <c r="M169" s="549" t="s">
        <v>59</v>
      </c>
      <c r="N169" s="549"/>
      <c r="O169" s="549"/>
      <c r="P169" s="549">
        <v>50</v>
      </c>
      <c r="Q169" s="540">
        <v>5908894</v>
      </c>
      <c r="R169" s="549">
        <v>50</v>
      </c>
      <c r="S169" s="540">
        <v>6086170</v>
      </c>
      <c r="T169" s="124">
        <v>50</v>
      </c>
      <c r="U169" s="49">
        <v>6268745</v>
      </c>
      <c r="V169" s="124">
        <v>50</v>
      </c>
      <c r="W169" s="49">
        <v>6456808</v>
      </c>
      <c r="X169" s="124">
        <v>200</v>
      </c>
      <c r="Y169" s="49">
        <f t="shared" si="20"/>
        <v>24720617</v>
      </c>
      <c r="Z169" s="550" t="s">
        <v>891</v>
      </c>
      <c r="AA169" s="551">
        <v>0</v>
      </c>
      <c r="AB169" s="537">
        <v>0</v>
      </c>
      <c r="AC169" s="551">
        <v>0</v>
      </c>
      <c r="AD169" s="537" t="s">
        <v>1461</v>
      </c>
      <c r="AE169" s="552"/>
      <c r="AF169" s="625">
        <v>0</v>
      </c>
      <c r="AG169" s="560">
        <f>AF169/S169</f>
        <v>0</v>
      </c>
      <c r="AH169" s="539">
        <v>0</v>
      </c>
      <c r="AI169" s="538">
        <f>AH169/R169</f>
        <v>0</v>
      </c>
      <c r="AJ169" s="539" t="s">
        <v>1462</v>
      </c>
      <c r="AK169" s="146"/>
      <c r="AL169" s="673">
        <v>0</v>
      </c>
      <c r="AM169" s="674">
        <f t="shared" si="17"/>
        <v>0</v>
      </c>
      <c r="AN169" s="13">
        <v>0</v>
      </c>
      <c r="AO169" s="372">
        <f t="shared" si="15"/>
        <v>0</v>
      </c>
      <c r="AP169" s="702" t="s">
        <v>1772</v>
      </c>
      <c r="AQ169" s="702" t="s">
        <v>1792</v>
      </c>
      <c r="AR169" s="708">
        <v>0</v>
      </c>
      <c r="AS169" s="689">
        <f t="shared" si="18"/>
        <v>0</v>
      </c>
      <c r="AT169" s="715">
        <v>0</v>
      </c>
      <c r="AU169" s="665">
        <f t="shared" si="16"/>
        <v>0</v>
      </c>
      <c r="AV169" s="669" t="s">
        <v>1814</v>
      </c>
      <c r="AW169" s="667" t="s">
        <v>1815</v>
      </c>
      <c r="AX169" s="686"/>
      <c r="AY169" s="539" t="s">
        <v>1333</v>
      </c>
      <c r="AZ169" s="539" t="s">
        <v>1334</v>
      </c>
      <c r="BA169" s="539" t="s">
        <v>1463</v>
      </c>
      <c r="BB169" s="539" t="s">
        <v>1324</v>
      </c>
      <c r="BC169" s="539" t="s">
        <v>1325</v>
      </c>
      <c r="BD169" s="539" t="s">
        <v>1326</v>
      </c>
      <c r="BE169" s="721" t="s">
        <v>1832</v>
      </c>
      <c r="BF169" s="721" t="s">
        <v>1833</v>
      </c>
      <c r="BG169" s="722" t="s">
        <v>1834</v>
      </c>
      <c r="BH169" s="554"/>
      <c r="BI169" s="554"/>
      <c r="BJ169" s="554"/>
    </row>
    <row r="170" spans="1:62" s="555" customFormat="1" ht="24" customHeight="1" x14ac:dyDescent="0.35">
      <c r="A170" s="539" t="s">
        <v>1464</v>
      </c>
      <c r="B170" s="539" t="s">
        <v>52</v>
      </c>
      <c r="C170" s="539"/>
      <c r="D170" s="539" t="s">
        <v>1465</v>
      </c>
      <c r="E170" s="539"/>
      <c r="F170" s="539" t="s">
        <v>1114</v>
      </c>
      <c r="G170" s="539" t="s">
        <v>1317</v>
      </c>
      <c r="H170" s="548">
        <v>44197</v>
      </c>
      <c r="I170" s="548">
        <v>45291</v>
      </c>
      <c r="J170" s="539" t="s">
        <v>1466</v>
      </c>
      <c r="K170" s="539" t="s">
        <v>1467</v>
      </c>
      <c r="L170" s="539" t="s">
        <v>109</v>
      </c>
      <c r="M170" s="549" t="s">
        <v>121</v>
      </c>
      <c r="N170" s="549"/>
      <c r="O170" s="549"/>
      <c r="P170" s="549">
        <v>50</v>
      </c>
      <c r="Q170" s="569">
        <v>35366120</v>
      </c>
      <c r="R170" s="549">
        <v>50</v>
      </c>
      <c r="S170" s="540">
        <v>35366120</v>
      </c>
      <c r="T170" s="124">
        <v>50</v>
      </c>
      <c r="U170" s="49">
        <v>35366120</v>
      </c>
      <c r="V170" s="124"/>
      <c r="W170" s="49"/>
      <c r="X170" s="124">
        <v>200</v>
      </c>
      <c r="Y170" s="337">
        <f t="shared" si="20"/>
        <v>106098360</v>
      </c>
      <c r="Z170" s="550">
        <v>20512350</v>
      </c>
      <c r="AA170" s="551">
        <v>0.57999999999999996</v>
      </c>
      <c r="AB170" s="537">
        <v>29</v>
      </c>
      <c r="AC170" s="551">
        <v>0.57999999999999996</v>
      </c>
      <c r="AD170" s="537" t="s">
        <v>1468</v>
      </c>
      <c r="AE170" s="622"/>
      <c r="AF170" s="625">
        <f>707322.413793103*AH170</f>
        <v>27585574.137931015</v>
      </c>
      <c r="AG170" s="560">
        <f>AF170/S170</f>
        <v>0.78000001521034867</v>
      </c>
      <c r="AH170" s="539">
        <v>39</v>
      </c>
      <c r="AI170" s="538">
        <f>AH170/R170</f>
        <v>0.78</v>
      </c>
      <c r="AJ170" s="539" t="s">
        <v>1469</v>
      </c>
      <c r="AK170" s="146" t="s">
        <v>1470</v>
      </c>
      <c r="AL170" s="675">
        <v>53756503.448275827</v>
      </c>
      <c r="AM170" s="674">
        <f t="shared" si="17"/>
        <v>1.5200000296406795</v>
      </c>
      <c r="AN170" s="18">
        <v>76</v>
      </c>
      <c r="AO170" s="372">
        <f t="shared" si="15"/>
        <v>1.52</v>
      </c>
      <c r="AP170" s="703" t="s">
        <v>1782</v>
      </c>
      <c r="AQ170" s="702" t="s">
        <v>832</v>
      </c>
      <c r="AR170" s="708">
        <v>74268853.448275805</v>
      </c>
      <c r="AS170" s="689">
        <f t="shared" si="18"/>
        <v>2.1000000409509383</v>
      </c>
      <c r="AT170" s="664">
        <v>105</v>
      </c>
      <c r="AU170" s="665">
        <f t="shared" si="16"/>
        <v>2.1</v>
      </c>
      <c r="AV170" s="669" t="s">
        <v>1816</v>
      </c>
      <c r="AW170" s="663" t="s">
        <v>1794</v>
      </c>
      <c r="AX170" s="663" t="s">
        <v>1817</v>
      </c>
      <c r="AY170" s="539" t="s">
        <v>1471</v>
      </c>
      <c r="AZ170" s="539" t="s">
        <v>1393</v>
      </c>
      <c r="BA170" s="539" t="s">
        <v>1472</v>
      </c>
      <c r="BB170" s="539" t="s">
        <v>1324</v>
      </c>
      <c r="BC170" s="539" t="s">
        <v>1325</v>
      </c>
      <c r="BD170" s="539" t="s">
        <v>1326</v>
      </c>
      <c r="BE170" s="721" t="s">
        <v>1832</v>
      </c>
      <c r="BF170" s="721" t="s">
        <v>1833</v>
      </c>
      <c r="BG170" s="722" t="s">
        <v>1834</v>
      </c>
      <c r="BH170" s="554"/>
      <c r="BI170" s="554"/>
      <c r="BJ170" s="554"/>
    </row>
    <row r="171" spans="1:62" s="555" customFormat="1" ht="24" customHeight="1" x14ac:dyDescent="0.35">
      <c r="A171" s="539" t="s">
        <v>1473</v>
      </c>
      <c r="B171" s="539" t="s">
        <v>1370</v>
      </c>
      <c r="C171" s="539"/>
      <c r="D171" s="539" t="s">
        <v>1474</v>
      </c>
      <c r="E171" s="539"/>
      <c r="F171" s="539" t="s">
        <v>1114</v>
      </c>
      <c r="G171" s="539" t="s">
        <v>1317</v>
      </c>
      <c r="H171" s="548">
        <v>44211</v>
      </c>
      <c r="I171" s="548">
        <v>44561</v>
      </c>
      <c r="J171" s="539" t="s">
        <v>1475</v>
      </c>
      <c r="K171" s="539" t="s">
        <v>1476</v>
      </c>
      <c r="L171" s="539" t="s">
        <v>109</v>
      </c>
      <c r="M171" s="549" t="s">
        <v>121</v>
      </c>
      <c r="N171" s="549" t="s">
        <v>70</v>
      </c>
      <c r="O171" s="549"/>
      <c r="P171" s="568">
        <v>1</v>
      </c>
      <c r="Q171" s="540">
        <v>6365400</v>
      </c>
      <c r="R171" s="549">
        <v>0</v>
      </c>
      <c r="S171" s="540">
        <v>0</v>
      </c>
      <c r="T171" s="124"/>
      <c r="U171" s="49"/>
      <c r="V171" s="124"/>
      <c r="W171" s="49"/>
      <c r="X171" s="292">
        <v>1</v>
      </c>
      <c r="Y171" s="49">
        <f t="shared" si="20"/>
        <v>6365400</v>
      </c>
      <c r="Z171" s="550" t="s">
        <v>891</v>
      </c>
      <c r="AA171" s="537">
        <v>0</v>
      </c>
      <c r="AB171" s="537">
        <v>0</v>
      </c>
      <c r="AC171" s="537">
        <v>0</v>
      </c>
      <c r="AD171" s="537" t="s">
        <v>1477</v>
      </c>
      <c r="AE171" s="552"/>
      <c r="AF171" s="625">
        <v>0</v>
      </c>
      <c r="AG171" s="560">
        <v>0</v>
      </c>
      <c r="AH171" s="539">
        <v>0</v>
      </c>
      <c r="AI171" s="538">
        <v>0</v>
      </c>
      <c r="AJ171" s="539" t="s">
        <v>1478</v>
      </c>
      <c r="AK171" s="146"/>
      <c r="AL171" s="673">
        <v>0</v>
      </c>
      <c r="AM171" s="674" t="s">
        <v>70</v>
      </c>
      <c r="AN171" s="292">
        <v>0</v>
      </c>
      <c r="AO171" s="372">
        <v>0</v>
      </c>
      <c r="AP171" s="702" t="s">
        <v>1783</v>
      </c>
      <c r="AQ171" s="702"/>
      <c r="AR171" s="708">
        <v>0</v>
      </c>
      <c r="AS171" s="689" t="s">
        <v>70</v>
      </c>
      <c r="AT171" s="668">
        <v>0</v>
      </c>
      <c r="AU171" s="665" t="s">
        <v>70</v>
      </c>
      <c r="AV171" s="728" t="s">
        <v>1829</v>
      </c>
      <c r="AW171" s="670" t="s">
        <v>1818</v>
      </c>
      <c r="AX171" s="664" t="s">
        <v>1840</v>
      </c>
      <c r="AY171" s="539" t="s">
        <v>1420</v>
      </c>
      <c r="AZ171" s="539" t="s">
        <v>1479</v>
      </c>
      <c r="BA171" s="539" t="s">
        <v>1480</v>
      </c>
      <c r="BB171" s="539" t="s">
        <v>1324</v>
      </c>
      <c r="BC171" s="539" t="s">
        <v>1325</v>
      </c>
      <c r="BD171" s="539" t="s">
        <v>1326</v>
      </c>
      <c r="BE171" s="721" t="s">
        <v>1832</v>
      </c>
      <c r="BF171" s="721" t="s">
        <v>1833</v>
      </c>
      <c r="BG171" s="722" t="s">
        <v>1834</v>
      </c>
      <c r="BH171" s="714"/>
      <c r="BI171" s="554"/>
      <c r="BJ171" s="554"/>
    </row>
    <row r="172" spans="1:62" s="646" customFormat="1" ht="62" x14ac:dyDescent="0.35">
      <c r="A172" s="636" t="s">
        <v>1481</v>
      </c>
      <c r="B172" s="636" t="s">
        <v>1315</v>
      </c>
      <c r="C172" s="636"/>
      <c r="D172" s="636" t="s">
        <v>1482</v>
      </c>
      <c r="E172" s="636"/>
      <c r="F172" s="636" t="s">
        <v>1114</v>
      </c>
      <c r="G172" s="636" t="s">
        <v>1317</v>
      </c>
      <c r="H172" s="637">
        <v>44197</v>
      </c>
      <c r="I172" s="637">
        <v>45657</v>
      </c>
      <c r="J172" s="636" t="s">
        <v>1483</v>
      </c>
      <c r="K172" s="636" t="s">
        <v>1484</v>
      </c>
      <c r="L172" s="636" t="s">
        <v>109</v>
      </c>
      <c r="M172" s="549" t="s">
        <v>59</v>
      </c>
      <c r="N172" s="549"/>
      <c r="O172" s="549"/>
      <c r="P172" s="549">
        <v>2</v>
      </c>
      <c r="Q172" s="540">
        <v>112423200</v>
      </c>
      <c r="R172" s="638">
        <v>2</v>
      </c>
      <c r="S172" s="639">
        <v>115800000</v>
      </c>
      <c r="T172" s="124">
        <v>2</v>
      </c>
      <c r="U172" s="49">
        <v>119280000</v>
      </c>
      <c r="V172" s="124">
        <v>2</v>
      </c>
      <c r="W172" s="49">
        <v>122856000</v>
      </c>
      <c r="X172" s="124">
        <v>2</v>
      </c>
      <c r="Y172" s="49">
        <f t="shared" si="20"/>
        <v>470359200</v>
      </c>
      <c r="Z172" s="640">
        <v>13574967</v>
      </c>
      <c r="AA172" s="641">
        <v>0.25</v>
      </c>
      <c r="AB172" s="642">
        <v>2</v>
      </c>
      <c r="AC172" s="641">
        <v>1</v>
      </c>
      <c r="AD172" s="642" t="s">
        <v>1485</v>
      </c>
      <c r="AE172" s="643"/>
      <c r="AF172" s="657">
        <f>21905100+23679867</f>
        <v>45584967</v>
      </c>
      <c r="AG172" s="658">
        <f>AF172/S172</f>
        <v>0.39365256476683935</v>
      </c>
      <c r="AH172" s="636">
        <v>2</v>
      </c>
      <c r="AI172" s="644">
        <v>1</v>
      </c>
      <c r="AJ172" s="636" t="s">
        <v>1485</v>
      </c>
      <c r="AK172" s="647" t="s">
        <v>70</v>
      </c>
      <c r="AL172" s="676">
        <v>77594967</v>
      </c>
      <c r="AM172" s="674">
        <f t="shared" si="17"/>
        <v>0.67007743523316066</v>
      </c>
      <c r="AN172" s="691">
        <v>2</v>
      </c>
      <c r="AO172" s="372">
        <f t="shared" si="15"/>
        <v>1</v>
      </c>
      <c r="AP172" s="704" t="s">
        <v>1773</v>
      </c>
      <c r="AQ172" s="704" t="s">
        <v>1760</v>
      </c>
      <c r="AR172" s="708">
        <v>109604967</v>
      </c>
      <c r="AS172" s="689">
        <f t="shared" si="18"/>
        <v>0.94650230569948191</v>
      </c>
      <c r="AT172" s="668">
        <v>2</v>
      </c>
      <c r="AU172" s="665">
        <f t="shared" si="16"/>
        <v>1</v>
      </c>
      <c r="AV172" s="671" t="s">
        <v>1773</v>
      </c>
      <c r="AW172" s="668"/>
      <c r="AX172" s="664" t="s">
        <v>1840</v>
      </c>
      <c r="AY172" s="636" t="s">
        <v>1436</v>
      </c>
      <c r="AZ172" s="636" t="s">
        <v>1437</v>
      </c>
      <c r="BA172" s="636" t="s">
        <v>1438</v>
      </c>
      <c r="BB172" s="636" t="s">
        <v>1324</v>
      </c>
      <c r="BC172" s="636" t="s">
        <v>1325</v>
      </c>
      <c r="BD172" s="636" t="s">
        <v>1326</v>
      </c>
      <c r="BE172" s="721" t="s">
        <v>1832</v>
      </c>
      <c r="BF172" s="721" t="s">
        <v>1833</v>
      </c>
      <c r="BG172" s="722" t="s">
        <v>1834</v>
      </c>
      <c r="BH172" s="714"/>
      <c r="BI172" s="645"/>
      <c r="BJ172" s="645"/>
    </row>
    <row r="173" spans="1:62" s="555" customFormat="1" ht="24" customHeight="1" x14ac:dyDescent="0.35">
      <c r="A173" s="539" t="s">
        <v>1486</v>
      </c>
      <c r="B173" s="539" t="s">
        <v>77</v>
      </c>
      <c r="C173" s="539"/>
      <c r="D173" s="539" t="s">
        <v>1487</v>
      </c>
      <c r="E173" s="539"/>
      <c r="F173" s="539" t="s">
        <v>1114</v>
      </c>
      <c r="G173" s="539" t="s">
        <v>1317</v>
      </c>
      <c r="H173" s="548">
        <v>44150</v>
      </c>
      <c r="I173" s="548">
        <v>44180</v>
      </c>
      <c r="J173" s="533" t="s">
        <v>1488</v>
      </c>
      <c r="K173" s="533" t="s">
        <v>1489</v>
      </c>
      <c r="L173" s="539" t="s">
        <v>109</v>
      </c>
      <c r="M173" s="549" t="s">
        <v>121</v>
      </c>
      <c r="N173" s="549">
        <v>1</v>
      </c>
      <c r="O173" s="540">
        <v>1500000</v>
      </c>
      <c r="P173" s="549"/>
      <c r="Q173" s="549"/>
      <c r="R173" s="549" t="s">
        <v>70</v>
      </c>
      <c r="S173" s="540">
        <v>0</v>
      </c>
      <c r="T173" s="124"/>
      <c r="U173" s="49"/>
      <c r="V173" s="124"/>
      <c r="W173" s="49"/>
      <c r="X173" s="124">
        <v>1</v>
      </c>
      <c r="Y173" s="49">
        <f t="shared" si="20"/>
        <v>1500000</v>
      </c>
      <c r="Z173" s="550" t="s">
        <v>70</v>
      </c>
      <c r="AA173" s="550" t="s">
        <v>70</v>
      </c>
      <c r="AB173" s="537">
        <v>0</v>
      </c>
      <c r="AC173" s="551">
        <v>0</v>
      </c>
      <c r="AD173" s="537" t="s">
        <v>1490</v>
      </c>
      <c r="AE173" s="552"/>
      <c r="AF173" s="625" t="s">
        <v>70</v>
      </c>
      <c r="AG173" s="551" t="s">
        <v>70</v>
      </c>
      <c r="AH173" s="537">
        <v>0.33</v>
      </c>
      <c r="AI173" s="551">
        <v>0.33</v>
      </c>
      <c r="AJ173" s="539" t="s">
        <v>1491</v>
      </c>
      <c r="AK173" s="632" t="s">
        <v>1492</v>
      </c>
      <c r="AL173" s="673">
        <v>0</v>
      </c>
      <c r="AM173" s="674" t="s">
        <v>70</v>
      </c>
      <c r="AN173" s="13">
        <v>0.33</v>
      </c>
      <c r="AO173" s="372">
        <v>0.33</v>
      </c>
      <c r="AP173" s="702" t="s">
        <v>1784</v>
      </c>
      <c r="AQ173" s="702" t="s">
        <v>1774</v>
      </c>
      <c r="AR173" s="708">
        <v>1500000</v>
      </c>
      <c r="AS173" s="689">
        <v>1</v>
      </c>
      <c r="AT173" s="664">
        <v>1</v>
      </c>
      <c r="AU173" s="665">
        <v>1</v>
      </c>
      <c r="AV173" s="669" t="s">
        <v>1842</v>
      </c>
      <c r="AW173" s="672" t="s">
        <v>1774</v>
      </c>
      <c r="AX173" s="664" t="s">
        <v>1840</v>
      </c>
      <c r="AY173" s="539" t="s">
        <v>1348</v>
      </c>
      <c r="AZ173" s="553" t="s">
        <v>1348</v>
      </c>
      <c r="BA173" s="539" t="s">
        <v>1493</v>
      </c>
      <c r="BB173" s="539" t="s">
        <v>1324</v>
      </c>
      <c r="BC173" s="539" t="s">
        <v>1325</v>
      </c>
      <c r="BD173" s="539" t="s">
        <v>1326</v>
      </c>
      <c r="BE173" s="721" t="s">
        <v>1832</v>
      </c>
      <c r="BF173" s="721" t="s">
        <v>1833</v>
      </c>
      <c r="BG173" s="722" t="s">
        <v>1834</v>
      </c>
      <c r="BH173" s="714"/>
      <c r="BI173" s="554"/>
      <c r="BJ173" s="554"/>
    </row>
    <row r="174" spans="1:62" s="555" customFormat="1" ht="24" customHeight="1" x14ac:dyDescent="0.35">
      <c r="A174" s="539" t="s">
        <v>1494</v>
      </c>
      <c r="B174" s="539" t="s">
        <v>363</v>
      </c>
      <c r="C174" s="539"/>
      <c r="D174" s="539" t="s">
        <v>1495</v>
      </c>
      <c r="E174" s="539"/>
      <c r="F174" s="539" t="s">
        <v>1114</v>
      </c>
      <c r="G174" s="539" t="s">
        <v>1317</v>
      </c>
      <c r="H174" s="548">
        <v>44576</v>
      </c>
      <c r="I174" s="548">
        <v>44926</v>
      </c>
      <c r="J174" s="539" t="s">
        <v>1496</v>
      </c>
      <c r="K174" s="539" t="s">
        <v>1497</v>
      </c>
      <c r="L174" s="539" t="s">
        <v>109</v>
      </c>
      <c r="M174" s="549" t="s">
        <v>59</v>
      </c>
      <c r="N174" s="549"/>
      <c r="O174" s="549"/>
      <c r="P174" s="549"/>
      <c r="Q174" s="570"/>
      <c r="R174" s="549">
        <v>5</v>
      </c>
      <c r="S174" s="540">
        <v>0</v>
      </c>
      <c r="T174" s="124"/>
      <c r="U174" s="49"/>
      <c r="V174" s="124"/>
      <c r="W174" s="49"/>
      <c r="X174" s="124">
        <v>5</v>
      </c>
      <c r="Y174" s="337">
        <f t="shared" si="20"/>
        <v>0</v>
      </c>
      <c r="Z174" s="550" t="s">
        <v>891</v>
      </c>
      <c r="AA174" s="537">
        <v>0</v>
      </c>
      <c r="AB174" s="537">
        <v>0</v>
      </c>
      <c r="AC174" s="551">
        <v>0</v>
      </c>
      <c r="AD174" s="537" t="s">
        <v>1498</v>
      </c>
      <c r="AE174" s="552"/>
      <c r="AF174" s="625" t="s">
        <v>70</v>
      </c>
      <c r="AG174" s="626" t="s">
        <v>70</v>
      </c>
      <c r="AH174" s="539">
        <v>0</v>
      </c>
      <c r="AI174" s="538">
        <v>0</v>
      </c>
      <c r="AJ174" s="539" t="s">
        <v>1499</v>
      </c>
      <c r="AK174" s="146" t="s">
        <v>1500</v>
      </c>
      <c r="AL174" s="673">
        <v>0</v>
      </c>
      <c r="AM174" s="674" t="s">
        <v>70</v>
      </c>
      <c r="AN174" s="13">
        <v>0</v>
      </c>
      <c r="AO174" s="17">
        <f>AN174/R174</f>
        <v>0</v>
      </c>
      <c r="AP174" s="353" t="s">
        <v>1759</v>
      </c>
      <c r="AQ174" s="353" t="s">
        <v>1760</v>
      </c>
      <c r="AR174" s="708">
        <v>0</v>
      </c>
      <c r="AS174" s="689" t="s">
        <v>70</v>
      </c>
      <c r="AT174" s="664">
        <v>0.5</v>
      </c>
      <c r="AU174" s="665">
        <f t="shared" si="16"/>
        <v>0.1</v>
      </c>
      <c r="AV174" s="669" t="s">
        <v>1830</v>
      </c>
      <c r="AW174" s="664"/>
      <c r="AX174" s="664" t="s">
        <v>1840</v>
      </c>
      <c r="AY174" s="539" t="s">
        <v>1436</v>
      </c>
      <c r="AZ174" s="539" t="s">
        <v>1437</v>
      </c>
      <c r="BA174" s="539" t="s">
        <v>1438</v>
      </c>
      <c r="BB174" s="539" t="s">
        <v>1324</v>
      </c>
      <c r="BC174" s="539" t="s">
        <v>1325</v>
      </c>
      <c r="BD174" s="539" t="s">
        <v>1326</v>
      </c>
      <c r="BE174" s="721" t="s">
        <v>1832</v>
      </c>
      <c r="BF174" s="721" t="s">
        <v>1833</v>
      </c>
      <c r="BG174" s="722" t="s">
        <v>1834</v>
      </c>
      <c r="BH174" s="714"/>
      <c r="BI174" s="554"/>
      <c r="BJ174" s="554"/>
    </row>
    <row r="175" spans="1:62" s="555" customFormat="1" ht="24" customHeight="1" x14ac:dyDescent="0.35">
      <c r="A175" s="539" t="s">
        <v>1501</v>
      </c>
      <c r="B175" s="539" t="s">
        <v>52</v>
      </c>
      <c r="C175" s="539"/>
      <c r="D175" s="539" t="s">
        <v>1502</v>
      </c>
      <c r="E175" s="539"/>
      <c r="F175" s="539" t="s">
        <v>1114</v>
      </c>
      <c r="G175" s="539" t="s">
        <v>1317</v>
      </c>
      <c r="H175" s="548">
        <v>44348</v>
      </c>
      <c r="I175" s="548">
        <v>45473</v>
      </c>
      <c r="J175" s="533" t="s">
        <v>1503</v>
      </c>
      <c r="K175" s="533" t="s">
        <v>1504</v>
      </c>
      <c r="L175" s="539" t="s">
        <v>109</v>
      </c>
      <c r="M175" s="549" t="s">
        <v>59</v>
      </c>
      <c r="N175" s="549"/>
      <c r="O175" s="549"/>
      <c r="P175" s="549">
        <v>250</v>
      </c>
      <c r="Q175" s="540">
        <v>72376930</v>
      </c>
      <c r="R175" s="549">
        <v>250</v>
      </c>
      <c r="S175" s="540">
        <v>72376930</v>
      </c>
      <c r="T175" s="501">
        <v>250</v>
      </c>
      <c r="U175" s="502">
        <v>72376930</v>
      </c>
      <c r="V175" s="501">
        <v>250</v>
      </c>
      <c r="W175" s="502">
        <v>72376930</v>
      </c>
      <c r="X175" s="501">
        <v>1000</v>
      </c>
      <c r="Y175" s="503">
        <f t="shared" si="20"/>
        <v>289507720</v>
      </c>
      <c r="Z175" s="550">
        <v>8732166</v>
      </c>
      <c r="AA175" s="551">
        <v>0.12</v>
      </c>
      <c r="AB175" s="537">
        <v>9</v>
      </c>
      <c r="AC175" s="551">
        <v>0.04</v>
      </c>
      <c r="AD175" s="537" t="s">
        <v>1505</v>
      </c>
      <c r="AE175" s="552" t="s">
        <v>70</v>
      </c>
      <c r="AF175" s="625">
        <v>31867928</v>
      </c>
      <c r="AG175" s="560">
        <f>AF175/S175</f>
        <v>0.44030505300514955</v>
      </c>
      <c r="AH175" s="539">
        <v>106</v>
      </c>
      <c r="AI175" s="581">
        <f>AH175/R175</f>
        <v>0.42399999999999999</v>
      </c>
      <c r="AJ175" s="582" t="s">
        <v>1506</v>
      </c>
      <c r="AK175" s="146" t="s">
        <v>1507</v>
      </c>
      <c r="AL175" s="677">
        <v>47759356</v>
      </c>
      <c r="AM175" s="674">
        <f t="shared" ref="AM175:AM181" si="21">AL175/S175</f>
        <v>0.65986987842673073</v>
      </c>
      <c r="AN175" s="678">
        <v>194</v>
      </c>
      <c r="AO175" s="17">
        <f t="shared" ref="AO175:AO181" si="22">AN175/R175</f>
        <v>0.77600000000000002</v>
      </c>
      <c r="AP175" s="678" t="s">
        <v>1785</v>
      </c>
      <c r="AQ175" s="678" t="s">
        <v>70</v>
      </c>
      <c r="AR175" s="708">
        <v>61705130</v>
      </c>
      <c r="AS175" s="689">
        <f>AR175/S175</f>
        <v>0.85255246388593708</v>
      </c>
      <c r="AT175" s="668">
        <v>456</v>
      </c>
      <c r="AU175" s="665">
        <f>AT175/R175</f>
        <v>1.8240000000000001</v>
      </c>
      <c r="AV175" s="724" t="s">
        <v>1819</v>
      </c>
      <c r="AW175" s="724" t="s">
        <v>1754</v>
      </c>
      <c r="AX175" s="726" t="s">
        <v>1820</v>
      </c>
      <c r="AY175" s="539" t="s">
        <v>1385</v>
      </c>
      <c r="AZ175" s="539" t="s">
        <v>1508</v>
      </c>
      <c r="BA175" s="539" t="s">
        <v>1509</v>
      </c>
      <c r="BB175" s="539" t="s">
        <v>1324</v>
      </c>
      <c r="BC175" s="539" t="s">
        <v>1325</v>
      </c>
      <c r="BD175" s="539" t="s">
        <v>1326</v>
      </c>
      <c r="BE175" s="721" t="s">
        <v>1835</v>
      </c>
      <c r="BF175" s="721">
        <v>6013169001</v>
      </c>
      <c r="BG175" s="723" t="s">
        <v>1836</v>
      </c>
      <c r="BH175" s="714"/>
      <c r="BI175" s="554"/>
      <c r="BJ175" s="554"/>
    </row>
    <row r="176" spans="1:62" s="555" customFormat="1" ht="24" customHeight="1" x14ac:dyDescent="0.35">
      <c r="A176" s="539" t="s">
        <v>1510</v>
      </c>
      <c r="B176" s="539" t="s">
        <v>72</v>
      </c>
      <c r="C176" s="539"/>
      <c r="D176" s="539" t="s">
        <v>1511</v>
      </c>
      <c r="E176" s="539"/>
      <c r="F176" s="539" t="s">
        <v>1114</v>
      </c>
      <c r="G176" s="539" t="s">
        <v>1317</v>
      </c>
      <c r="H176" s="548">
        <v>44211</v>
      </c>
      <c r="I176" s="548">
        <v>45473</v>
      </c>
      <c r="J176" s="533" t="s">
        <v>1512</v>
      </c>
      <c r="K176" s="533" t="s">
        <v>1513</v>
      </c>
      <c r="L176" s="539" t="s">
        <v>109</v>
      </c>
      <c r="M176" s="549" t="s">
        <v>59</v>
      </c>
      <c r="N176" s="549"/>
      <c r="O176" s="549"/>
      <c r="P176" s="549">
        <v>25</v>
      </c>
      <c r="Q176" s="540">
        <v>6800000</v>
      </c>
      <c r="R176" s="549">
        <v>25</v>
      </c>
      <c r="S176" s="569">
        <v>6800000</v>
      </c>
      <c r="T176" s="124">
        <v>25</v>
      </c>
      <c r="U176" s="337">
        <v>6800000</v>
      </c>
      <c r="V176" s="124">
        <v>25</v>
      </c>
      <c r="W176" s="337"/>
      <c r="X176" s="124">
        <v>100</v>
      </c>
      <c r="Y176" s="337">
        <f t="shared" si="20"/>
        <v>20400000</v>
      </c>
      <c r="Z176" s="550" t="s">
        <v>891</v>
      </c>
      <c r="AA176" s="551">
        <v>0</v>
      </c>
      <c r="AB176" s="537">
        <v>0</v>
      </c>
      <c r="AC176" s="551">
        <v>0</v>
      </c>
      <c r="AD176" s="537" t="s">
        <v>1514</v>
      </c>
      <c r="AE176" s="552"/>
      <c r="AF176" s="625">
        <v>0</v>
      </c>
      <c r="AG176" s="560">
        <f>AF176/S176</f>
        <v>0</v>
      </c>
      <c r="AH176" s="552">
        <v>0</v>
      </c>
      <c r="AI176" s="605">
        <f>AH176/R176</f>
        <v>0</v>
      </c>
      <c r="AJ176" s="659" t="s">
        <v>1515</v>
      </c>
      <c r="AK176" s="632" t="s">
        <v>1516</v>
      </c>
      <c r="AL176" s="673">
        <v>0</v>
      </c>
      <c r="AM176" s="674">
        <f t="shared" si="21"/>
        <v>0</v>
      </c>
      <c r="AN176" s="13">
        <v>0</v>
      </c>
      <c r="AO176" s="17">
        <f t="shared" si="22"/>
        <v>0</v>
      </c>
      <c r="AP176" s="679" t="s">
        <v>1775</v>
      </c>
      <c r="AQ176" s="679" t="s">
        <v>1776</v>
      </c>
      <c r="AR176" s="708">
        <v>0</v>
      </c>
      <c r="AS176" s="689">
        <f t="shared" si="18"/>
        <v>0</v>
      </c>
      <c r="AT176" s="664">
        <v>0</v>
      </c>
      <c r="AU176" s="665">
        <f t="shared" si="16"/>
        <v>0</v>
      </c>
      <c r="AV176" s="669" t="s">
        <v>1821</v>
      </c>
      <c r="AW176" s="663" t="s">
        <v>70</v>
      </c>
      <c r="AX176" s="664" t="s">
        <v>1840</v>
      </c>
      <c r="AY176" s="539" t="s">
        <v>1402</v>
      </c>
      <c r="AZ176" s="539" t="s">
        <v>1349</v>
      </c>
      <c r="BA176" s="539" t="s">
        <v>1517</v>
      </c>
      <c r="BB176" s="539" t="s">
        <v>1324</v>
      </c>
      <c r="BC176" s="539" t="s">
        <v>1325</v>
      </c>
      <c r="BD176" s="539" t="s">
        <v>1326</v>
      </c>
      <c r="BE176" s="721" t="s">
        <v>1832</v>
      </c>
      <c r="BF176" s="721" t="s">
        <v>1833</v>
      </c>
      <c r="BG176" s="722" t="s">
        <v>1834</v>
      </c>
      <c r="BH176" s="714"/>
      <c r="BI176" s="554"/>
      <c r="BJ176" s="554"/>
    </row>
    <row r="177" spans="1:62" s="555" customFormat="1" ht="24" customHeight="1" x14ac:dyDescent="0.35">
      <c r="A177" s="567" t="s">
        <v>1518</v>
      </c>
      <c r="B177" s="567" t="s">
        <v>72</v>
      </c>
      <c r="C177" s="567"/>
      <c r="D177" s="567" t="s">
        <v>1519</v>
      </c>
      <c r="E177" s="567"/>
      <c r="F177" s="567" t="s">
        <v>1114</v>
      </c>
      <c r="G177" s="567" t="s">
        <v>1317</v>
      </c>
      <c r="H177" s="571">
        <v>43845</v>
      </c>
      <c r="I177" s="571">
        <v>45473</v>
      </c>
      <c r="J177" s="567" t="s">
        <v>1520</v>
      </c>
      <c r="K177" s="567" t="s">
        <v>1521</v>
      </c>
      <c r="L177" s="567" t="s">
        <v>109</v>
      </c>
      <c r="M177" s="572" t="s">
        <v>121</v>
      </c>
      <c r="N177" s="572">
        <v>0</v>
      </c>
      <c r="O177" s="572">
        <v>0</v>
      </c>
      <c r="P177" s="572">
        <v>1</v>
      </c>
      <c r="Q177" s="572">
        <v>0</v>
      </c>
      <c r="R177" s="572">
        <v>1</v>
      </c>
      <c r="S177" s="573">
        <v>0</v>
      </c>
      <c r="T177" s="124">
        <v>1</v>
      </c>
      <c r="U177" s="49">
        <v>0</v>
      </c>
      <c r="V177" s="124">
        <v>1</v>
      </c>
      <c r="W177" s="49">
        <v>0</v>
      </c>
      <c r="X177" s="124">
        <v>4</v>
      </c>
      <c r="Y177" s="337">
        <v>0</v>
      </c>
      <c r="Z177" s="578" t="s">
        <v>891</v>
      </c>
      <c r="AA177" s="579">
        <v>0</v>
      </c>
      <c r="AB177" s="580" t="s">
        <v>870</v>
      </c>
      <c r="AC177" s="579">
        <v>0.25</v>
      </c>
      <c r="AD177" s="580" t="s">
        <v>1522</v>
      </c>
      <c r="AE177" s="584"/>
      <c r="AF177" s="625">
        <v>0</v>
      </c>
      <c r="AG177" s="623">
        <v>1</v>
      </c>
      <c r="AH177" s="660">
        <v>1</v>
      </c>
      <c r="AI177" s="661">
        <v>1</v>
      </c>
      <c r="AJ177" s="662" t="s">
        <v>1523</v>
      </c>
      <c r="AK177" s="680" t="s">
        <v>70</v>
      </c>
      <c r="AL177" s="673">
        <v>0</v>
      </c>
      <c r="AM177" s="674" t="s">
        <v>70</v>
      </c>
      <c r="AN177" s="18">
        <v>1</v>
      </c>
      <c r="AO177" s="17">
        <f t="shared" si="22"/>
        <v>1</v>
      </c>
      <c r="AP177" s="679" t="s">
        <v>1786</v>
      </c>
      <c r="AQ177" s="679"/>
      <c r="AR177" s="708">
        <v>0</v>
      </c>
      <c r="AS177" s="689" t="s">
        <v>70</v>
      </c>
      <c r="AT177" s="720">
        <v>1</v>
      </c>
      <c r="AU177" s="665">
        <f t="shared" si="16"/>
        <v>1</v>
      </c>
      <c r="AV177" s="669" t="s">
        <v>1831</v>
      </c>
      <c r="AW177" s="663" t="s">
        <v>1794</v>
      </c>
      <c r="AX177" s="664" t="s">
        <v>1840</v>
      </c>
      <c r="AY177" s="567" t="s">
        <v>1333</v>
      </c>
      <c r="AZ177" s="553" t="s">
        <v>1334</v>
      </c>
      <c r="BA177" s="567" t="s">
        <v>1341</v>
      </c>
      <c r="BB177" s="567" t="s">
        <v>1324</v>
      </c>
      <c r="BC177" s="567" t="s">
        <v>1325</v>
      </c>
      <c r="BD177" s="567" t="s">
        <v>1326</v>
      </c>
      <c r="BE177" s="721" t="s">
        <v>1832</v>
      </c>
      <c r="BF177" s="721" t="s">
        <v>1833</v>
      </c>
      <c r="BG177" s="722" t="s">
        <v>1834</v>
      </c>
      <c r="BH177" s="714"/>
      <c r="BI177" s="554"/>
      <c r="BJ177" s="554"/>
    </row>
    <row r="178" spans="1:62" s="555" customFormat="1" ht="24" customHeight="1" x14ac:dyDescent="0.35">
      <c r="A178" s="539" t="s">
        <v>1524</v>
      </c>
      <c r="B178" s="539" t="s">
        <v>77</v>
      </c>
      <c r="C178" s="539"/>
      <c r="D178" s="539" t="s">
        <v>1525</v>
      </c>
      <c r="E178" s="539"/>
      <c r="F178" s="539" t="s">
        <v>1114</v>
      </c>
      <c r="G178" s="539" t="s">
        <v>1317</v>
      </c>
      <c r="H178" s="548">
        <v>44124</v>
      </c>
      <c r="I178" s="548">
        <v>44196</v>
      </c>
      <c r="J178" s="533" t="s">
        <v>1526</v>
      </c>
      <c r="K178" s="533" t="s">
        <v>1527</v>
      </c>
      <c r="L178" s="539" t="s">
        <v>109</v>
      </c>
      <c r="M178" s="549" t="s">
        <v>121</v>
      </c>
      <c r="N178" s="549">
        <v>1</v>
      </c>
      <c r="O178" s="540">
        <v>4300800</v>
      </c>
      <c r="P178" s="549">
        <v>0</v>
      </c>
      <c r="Q178" s="549">
        <v>0</v>
      </c>
      <c r="R178" s="549">
        <v>0</v>
      </c>
      <c r="S178" s="573">
        <v>0</v>
      </c>
      <c r="T178" s="549">
        <v>0</v>
      </c>
      <c r="U178" s="549">
        <v>0</v>
      </c>
      <c r="V178" s="549">
        <v>0</v>
      </c>
      <c r="W178" s="549">
        <v>0</v>
      </c>
      <c r="X178" s="549">
        <v>0</v>
      </c>
      <c r="Y178" s="549">
        <v>0</v>
      </c>
      <c r="Z178" s="549">
        <v>0</v>
      </c>
      <c r="AA178" s="549">
        <v>0</v>
      </c>
      <c r="AB178" s="549">
        <v>0</v>
      </c>
      <c r="AC178" s="549">
        <v>0</v>
      </c>
      <c r="AD178" s="539" t="s">
        <v>1528</v>
      </c>
      <c r="AE178" s="552" t="s">
        <v>70</v>
      </c>
      <c r="AF178" s="625" t="s">
        <v>70</v>
      </c>
      <c r="AG178" s="560" t="s">
        <v>70</v>
      </c>
      <c r="AH178" s="539" t="s">
        <v>70</v>
      </c>
      <c r="AI178" s="583" t="s">
        <v>70</v>
      </c>
      <c r="AJ178" s="539" t="s">
        <v>1528</v>
      </c>
      <c r="AK178" s="146" t="s">
        <v>70</v>
      </c>
      <c r="AL178" s="681">
        <v>0</v>
      </c>
      <c r="AM178" s="674" t="s">
        <v>70</v>
      </c>
      <c r="AN178" s="91" t="s">
        <v>1755</v>
      </c>
      <c r="AO178" s="17" t="s">
        <v>70</v>
      </c>
      <c r="AP178" s="146" t="s">
        <v>1777</v>
      </c>
      <c r="AQ178" s="91" t="s">
        <v>70</v>
      </c>
      <c r="AR178" s="708" t="s">
        <v>1755</v>
      </c>
      <c r="AS178" s="689" t="s">
        <v>70</v>
      </c>
      <c r="AT178" s="689" t="s">
        <v>70</v>
      </c>
      <c r="AU178" s="665" t="s">
        <v>70</v>
      </c>
      <c r="AV178" s="669" t="s">
        <v>1822</v>
      </c>
      <c r="AW178" s="666" t="s">
        <v>70</v>
      </c>
      <c r="AX178" s="727" t="s">
        <v>70</v>
      </c>
      <c r="AY178" s="539" t="s">
        <v>1385</v>
      </c>
      <c r="AZ178" s="539" t="s">
        <v>1508</v>
      </c>
      <c r="BA178" s="539" t="s">
        <v>1529</v>
      </c>
      <c r="BB178" s="539" t="s">
        <v>1324</v>
      </c>
      <c r="BC178" s="539" t="s">
        <v>1325</v>
      </c>
      <c r="BD178" s="539" t="s">
        <v>1326</v>
      </c>
      <c r="BE178" s="721" t="s">
        <v>1835</v>
      </c>
      <c r="BF178" s="721">
        <v>6013169001</v>
      </c>
      <c r="BG178" s="723" t="s">
        <v>1836</v>
      </c>
      <c r="BH178" s="554"/>
      <c r="BI178" s="554"/>
      <c r="BJ178" s="554"/>
    </row>
    <row r="179" spans="1:62" s="555" customFormat="1" ht="24" customHeight="1" x14ac:dyDescent="0.35">
      <c r="A179" s="561" t="s">
        <v>1530</v>
      </c>
      <c r="B179" s="561" t="s">
        <v>77</v>
      </c>
      <c r="C179" s="561"/>
      <c r="D179" s="574" t="s">
        <v>1531</v>
      </c>
      <c r="E179" s="561"/>
      <c r="F179" s="561" t="s">
        <v>1114</v>
      </c>
      <c r="G179" s="561" t="s">
        <v>1317</v>
      </c>
      <c r="H179" s="563">
        <v>44362</v>
      </c>
      <c r="I179" s="563">
        <v>45656</v>
      </c>
      <c r="J179" s="574" t="s">
        <v>1532</v>
      </c>
      <c r="K179" s="574" t="s">
        <v>1533</v>
      </c>
      <c r="L179" s="561" t="s">
        <v>109</v>
      </c>
      <c r="M179" s="575" t="s">
        <v>59</v>
      </c>
      <c r="N179" s="576"/>
      <c r="O179" s="575"/>
      <c r="P179" s="576">
        <v>1</v>
      </c>
      <c r="Q179" s="577">
        <v>16000000</v>
      </c>
      <c r="R179" s="576">
        <v>1</v>
      </c>
      <c r="S179" s="577">
        <v>16000000</v>
      </c>
      <c r="T179" s="124">
        <v>1</v>
      </c>
      <c r="U179" s="453">
        <v>16000000</v>
      </c>
      <c r="V179" s="124">
        <v>1</v>
      </c>
      <c r="W179" s="453">
        <v>16000000</v>
      </c>
      <c r="X179" s="124">
        <v>4</v>
      </c>
      <c r="Y179" s="453">
        <f>O179+Q179+S179+U179+W179</f>
        <v>64000000</v>
      </c>
      <c r="Z179" s="550">
        <v>16000000</v>
      </c>
      <c r="AA179" s="551">
        <v>1</v>
      </c>
      <c r="AB179" s="537">
        <v>1</v>
      </c>
      <c r="AC179" s="551">
        <v>1</v>
      </c>
      <c r="AD179" s="537" t="s">
        <v>1534</v>
      </c>
      <c r="AE179" s="562"/>
      <c r="AF179" s="625">
        <v>16000000</v>
      </c>
      <c r="AG179" s="551">
        <f>AF179/S179</f>
        <v>1</v>
      </c>
      <c r="AH179" s="561">
        <v>1</v>
      </c>
      <c r="AI179" s="583">
        <f>AH179/R179</f>
        <v>1</v>
      </c>
      <c r="AJ179" s="582" t="s">
        <v>1535</v>
      </c>
      <c r="AK179" s="682" t="s">
        <v>1536</v>
      </c>
      <c r="AL179" s="673">
        <v>16000000</v>
      </c>
      <c r="AM179" s="674">
        <f t="shared" si="21"/>
        <v>1</v>
      </c>
      <c r="AN179" s="13">
        <v>1</v>
      </c>
      <c r="AO179" s="17">
        <f t="shared" si="22"/>
        <v>1</v>
      </c>
      <c r="AP179" s="679" t="s">
        <v>1787</v>
      </c>
      <c r="AQ179" s="679" t="s">
        <v>1788</v>
      </c>
      <c r="AR179" s="708">
        <v>16000000</v>
      </c>
      <c r="AS179" s="689">
        <f t="shared" si="18"/>
        <v>1</v>
      </c>
      <c r="AT179" s="664">
        <v>1</v>
      </c>
      <c r="AU179" s="665">
        <f t="shared" si="16"/>
        <v>1</v>
      </c>
      <c r="AV179" s="669" t="s">
        <v>1823</v>
      </c>
      <c r="AW179" s="663" t="s">
        <v>1824</v>
      </c>
      <c r="AX179" s="664" t="s">
        <v>1825</v>
      </c>
      <c r="AY179" s="561" t="s">
        <v>1537</v>
      </c>
      <c r="AZ179" s="561" t="s">
        <v>1538</v>
      </c>
      <c r="BA179" s="561" t="s">
        <v>1539</v>
      </c>
      <c r="BB179" s="561" t="s">
        <v>1324</v>
      </c>
      <c r="BC179" s="561" t="s">
        <v>1325</v>
      </c>
      <c r="BD179" s="561" t="s">
        <v>1326</v>
      </c>
      <c r="BE179" s="721" t="s">
        <v>1832</v>
      </c>
      <c r="BF179" s="721" t="s">
        <v>1833</v>
      </c>
      <c r="BG179" s="722" t="s">
        <v>1834</v>
      </c>
      <c r="BH179" s="554"/>
      <c r="BI179" s="554"/>
      <c r="BJ179" s="554"/>
    </row>
    <row r="180" spans="1:62" s="555" customFormat="1" ht="24" customHeight="1" x14ac:dyDescent="0.35">
      <c r="A180" s="539" t="s">
        <v>1540</v>
      </c>
      <c r="B180" s="539" t="s">
        <v>363</v>
      </c>
      <c r="C180" s="539"/>
      <c r="D180" s="539" t="s">
        <v>1541</v>
      </c>
      <c r="E180" s="539"/>
      <c r="F180" s="539" t="s">
        <v>1114</v>
      </c>
      <c r="G180" s="539" t="s">
        <v>1317</v>
      </c>
      <c r="H180" s="548">
        <v>44211</v>
      </c>
      <c r="I180" s="548">
        <v>45473</v>
      </c>
      <c r="J180" s="539" t="s">
        <v>1542</v>
      </c>
      <c r="K180" s="539" t="s">
        <v>1543</v>
      </c>
      <c r="L180" s="539" t="s">
        <v>109</v>
      </c>
      <c r="M180" s="549" t="s">
        <v>59</v>
      </c>
      <c r="N180" s="549"/>
      <c r="O180" s="549"/>
      <c r="P180" s="549">
        <v>1</v>
      </c>
      <c r="Q180" s="540">
        <v>20000000</v>
      </c>
      <c r="R180" s="549">
        <v>1</v>
      </c>
      <c r="S180" s="540">
        <v>20600000</v>
      </c>
      <c r="T180" s="124">
        <v>1</v>
      </c>
      <c r="U180" s="49">
        <v>21218000</v>
      </c>
      <c r="V180" s="124">
        <v>1</v>
      </c>
      <c r="W180" s="49">
        <v>21854540</v>
      </c>
      <c r="X180" s="124">
        <v>4</v>
      </c>
      <c r="Y180" s="337">
        <f>O180+Q180+S180+U180+W180</f>
        <v>83672540</v>
      </c>
      <c r="Z180" s="550" t="s">
        <v>891</v>
      </c>
      <c r="AA180" s="551">
        <v>0</v>
      </c>
      <c r="AB180" s="537">
        <v>0</v>
      </c>
      <c r="AC180" s="551">
        <v>0</v>
      </c>
      <c r="AD180" s="537" t="s">
        <v>1544</v>
      </c>
      <c r="AE180" s="552"/>
      <c r="AF180" s="625">
        <v>0</v>
      </c>
      <c r="AG180" s="560">
        <f>AF180/S180</f>
        <v>0</v>
      </c>
      <c r="AH180" s="539">
        <v>0</v>
      </c>
      <c r="AI180" s="633">
        <f>AH180/R180</f>
        <v>0</v>
      </c>
      <c r="AJ180" s="634" t="s">
        <v>1545</v>
      </c>
      <c r="AK180" s="632"/>
      <c r="AL180" s="673">
        <v>20600000</v>
      </c>
      <c r="AM180" s="674">
        <f t="shared" si="21"/>
        <v>1</v>
      </c>
      <c r="AN180" s="13">
        <v>1</v>
      </c>
      <c r="AO180" s="17">
        <f t="shared" si="22"/>
        <v>1</v>
      </c>
      <c r="AP180" s="683" t="s">
        <v>1789</v>
      </c>
      <c r="AQ180" s="679"/>
      <c r="AR180" s="708">
        <v>20600000</v>
      </c>
      <c r="AS180" s="689">
        <f t="shared" si="18"/>
        <v>1</v>
      </c>
      <c r="AT180" s="664">
        <v>1</v>
      </c>
      <c r="AU180" s="665">
        <f t="shared" si="16"/>
        <v>1</v>
      </c>
      <c r="AV180" s="669" t="s">
        <v>1826</v>
      </c>
      <c r="AW180" s="663" t="s">
        <v>1794</v>
      </c>
      <c r="AX180" s="664" t="s">
        <v>1840</v>
      </c>
      <c r="AY180" s="539" t="s">
        <v>1333</v>
      </c>
      <c r="AZ180" s="539" t="s">
        <v>1334</v>
      </c>
      <c r="BA180" s="539" t="s">
        <v>1341</v>
      </c>
      <c r="BB180" s="539" t="s">
        <v>1324</v>
      </c>
      <c r="BC180" s="539" t="s">
        <v>1325</v>
      </c>
      <c r="BD180" s="539" t="s">
        <v>1326</v>
      </c>
      <c r="BE180" s="721" t="s">
        <v>1832</v>
      </c>
      <c r="BF180" s="721" t="s">
        <v>1833</v>
      </c>
      <c r="BG180" s="722" t="s">
        <v>1834</v>
      </c>
      <c r="BH180" s="714"/>
      <c r="BI180" s="554"/>
      <c r="BJ180" s="554"/>
    </row>
    <row r="181" spans="1:62" s="555" customFormat="1" ht="24" customHeight="1" x14ac:dyDescent="0.35">
      <c r="A181" s="539" t="s">
        <v>1546</v>
      </c>
      <c r="B181" s="539" t="s">
        <v>77</v>
      </c>
      <c r="C181" s="539"/>
      <c r="D181" s="539" t="s">
        <v>1547</v>
      </c>
      <c r="E181" s="539"/>
      <c r="F181" s="539" t="s">
        <v>1114</v>
      </c>
      <c r="G181" s="539" t="s">
        <v>1317</v>
      </c>
      <c r="H181" s="548">
        <v>44348</v>
      </c>
      <c r="I181" s="548">
        <v>45473</v>
      </c>
      <c r="J181" s="533" t="s">
        <v>1548</v>
      </c>
      <c r="K181" s="533" t="s">
        <v>1549</v>
      </c>
      <c r="L181" s="539" t="s">
        <v>109</v>
      </c>
      <c r="M181" s="549" t="s">
        <v>59</v>
      </c>
      <c r="N181" s="549"/>
      <c r="O181" s="549"/>
      <c r="P181" s="549">
        <v>40</v>
      </c>
      <c r="Q181" s="540">
        <v>62478109</v>
      </c>
      <c r="R181" s="549">
        <v>40</v>
      </c>
      <c r="S181" s="540">
        <v>62588503</v>
      </c>
      <c r="T181" s="501">
        <v>40</v>
      </c>
      <c r="U181" s="502">
        <v>62701119</v>
      </c>
      <c r="V181" s="501">
        <v>40</v>
      </c>
      <c r="W181" s="502">
        <v>22797741</v>
      </c>
      <c r="X181" s="501">
        <v>40</v>
      </c>
      <c r="Y181" s="503">
        <f>O181+Q181+S181+U181+W181</f>
        <v>210565472</v>
      </c>
      <c r="Z181" s="550">
        <v>7291701</v>
      </c>
      <c r="AA181" s="551">
        <v>0.12</v>
      </c>
      <c r="AB181" s="537">
        <v>19</v>
      </c>
      <c r="AC181" s="551">
        <v>0.47499999999999998</v>
      </c>
      <c r="AD181" s="537" t="s">
        <v>1550</v>
      </c>
      <c r="AE181" s="552" t="s">
        <v>70</v>
      </c>
      <c r="AF181" s="625">
        <v>26589855</v>
      </c>
      <c r="AG181" s="560">
        <f>AF181/S181</f>
        <v>0.42483609170201753</v>
      </c>
      <c r="AH181" s="539">
        <v>72</v>
      </c>
      <c r="AI181" s="538">
        <f>AH181/R181</f>
        <v>1.8</v>
      </c>
      <c r="AJ181" s="635" t="s">
        <v>1551</v>
      </c>
      <c r="AK181" s="146" t="s">
        <v>1552</v>
      </c>
      <c r="AL181" s="677">
        <v>41809208</v>
      </c>
      <c r="AM181" s="674">
        <f t="shared" si="21"/>
        <v>0.66800140594511426</v>
      </c>
      <c r="AN181" s="91">
        <v>92</v>
      </c>
      <c r="AO181" s="17">
        <f t="shared" si="22"/>
        <v>2.2999999999999998</v>
      </c>
      <c r="AP181" s="678" t="s">
        <v>1790</v>
      </c>
      <c r="AQ181" s="678" t="s">
        <v>70</v>
      </c>
      <c r="AR181" s="708">
        <v>62588503</v>
      </c>
      <c r="AS181" s="689">
        <f t="shared" si="18"/>
        <v>1</v>
      </c>
      <c r="AT181" s="664">
        <v>101</v>
      </c>
      <c r="AU181" s="665">
        <f>AT181/R181</f>
        <v>2.5249999999999999</v>
      </c>
      <c r="AV181" s="666" t="s">
        <v>1827</v>
      </c>
      <c r="AW181" s="666" t="s">
        <v>1754</v>
      </c>
      <c r="AX181" s="726" t="s">
        <v>1828</v>
      </c>
      <c r="AY181" s="539" t="s">
        <v>1385</v>
      </c>
      <c r="AZ181" s="539" t="s">
        <v>1508</v>
      </c>
      <c r="BA181" s="539" t="s">
        <v>1553</v>
      </c>
      <c r="BB181" s="539" t="s">
        <v>1324</v>
      </c>
      <c r="BC181" s="539" t="s">
        <v>1325</v>
      </c>
      <c r="BD181" s="539" t="s">
        <v>1326</v>
      </c>
      <c r="BE181" s="721" t="s">
        <v>1835</v>
      </c>
      <c r="BF181" s="721">
        <v>6013169001</v>
      </c>
      <c r="BG181" s="723" t="s">
        <v>1836</v>
      </c>
      <c r="BH181" s="553"/>
      <c r="BI181" s="553"/>
      <c r="BJ181" s="553"/>
    </row>
    <row r="182" spans="1:62" customFormat="1" ht="248" hidden="1" x14ac:dyDescent="0.35">
      <c r="A182" s="108" t="s">
        <v>1554</v>
      </c>
      <c r="B182" s="54" t="s">
        <v>314</v>
      </c>
      <c r="C182" s="108"/>
      <c r="D182" s="44" t="s">
        <v>1555</v>
      </c>
      <c r="E182" s="108"/>
      <c r="F182" s="13" t="s">
        <v>228</v>
      </c>
      <c r="G182" s="13" t="s">
        <v>1556</v>
      </c>
      <c r="H182" s="297">
        <v>44136</v>
      </c>
      <c r="I182" s="297">
        <v>45443</v>
      </c>
      <c r="J182" s="13" t="s">
        <v>1557</v>
      </c>
      <c r="K182" s="13" t="s">
        <v>1558</v>
      </c>
      <c r="L182" s="123"/>
      <c r="M182" s="13" t="s">
        <v>121</v>
      </c>
      <c r="N182" s="106">
        <v>1</v>
      </c>
      <c r="O182" s="152">
        <v>223585</v>
      </c>
      <c r="P182" s="106">
        <v>1</v>
      </c>
      <c r="Q182" s="298">
        <v>1381754.0813454362</v>
      </c>
      <c r="R182" s="106">
        <v>1</v>
      </c>
      <c r="S182" s="298">
        <v>1875103.2088929927</v>
      </c>
      <c r="T182" s="106">
        <v>1</v>
      </c>
      <c r="U182" s="298">
        <v>1945320.0382457678</v>
      </c>
      <c r="V182" s="106">
        <v>1</v>
      </c>
      <c r="W182" s="298">
        <v>1001839.9134159432</v>
      </c>
      <c r="X182" s="106">
        <v>1</v>
      </c>
      <c r="Y182" s="152">
        <v>6427602.2419001395</v>
      </c>
      <c r="Z182" s="454">
        <v>0</v>
      </c>
      <c r="AA182" s="455" t="s">
        <v>1235</v>
      </c>
      <c r="AB182" s="456">
        <v>1</v>
      </c>
      <c r="AC182" s="455" t="s">
        <v>1559</v>
      </c>
      <c r="AD182" s="384" t="s">
        <v>1560</v>
      </c>
      <c r="AE182" s="457"/>
      <c r="AF182" s="624"/>
      <c r="AG182" s="299"/>
      <c r="AH182" s="290"/>
      <c r="AI182" s="299"/>
      <c r="AJ182" s="44"/>
      <c r="AK182" s="108"/>
      <c r="AL182" s="458"/>
      <c r="AM182" s="459"/>
      <c r="AN182" s="334"/>
      <c r="AO182" s="338"/>
      <c r="AP182" s="353"/>
      <c r="AQ182" s="460"/>
      <c r="AR182" s="461"/>
      <c r="AS182" s="462"/>
      <c r="AT182" s="463"/>
      <c r="AU182" s="463"/>
      <c r="AV182" s="464"/>
      <c r="AW182" s="465"/>
      <c r="AX182" s="300"/>
      <c r="AY182" s="13" t="s">
        <v>1561</v>
      </c>
      <c r="AZ182" s="171"/>
      <c r="BA182" s="123"/>
      <c r="BB182" s="13" t="s">
        <v>233</v>
      </c>
      <c r="BC182" s="13" t="s">
        <v>1562</v>
      </c>
      <c r="BD182" s="13" t="s">
        <v>1563</v>
      </c>
      <c r="BE182" s="54" t="s">
        <v>1564</v>
      </c>
      <c r="BF182" s="13">
        <v>3358000</v>
      </c>
      <c r="BG182" s="466" t="s">
        <v>1565</v>
      </c>
      <c r="BH182" s="4"/>
      <c r="BI182" s="4"/>
      <c r="BJ182" s="4"/>
    </row>
    <row r="183" spans="1:62" customFormat="1" ht="310" hidden="1" x14ac:dyDescent="0.35">
      <c r="A183" s="108" t="s">
        <v>1566</v>
      </c>
      <c r="B183" s="54" t="s">
        <v>314</v>
      </c>
      <c r="C183" s="108"/>
      <c r="D183" s="44" t="s">
        <v>1567</v>
      </c>
      <c r="E183" s="108"/>
      <c r="F183" s="13" t="s">
        <v>228</v>
      </c>
      <c r="G183" s="13" t="s">
        <v>1556</v>
      </c>
      <c r="H183" s="297">
        <v>44138</v>
      </c>
      <c r="I183" s="297">
        <v>44196</v>
      </c>
      <c r="J183" s="13" t="s">
        <v>1568</v>
      </c>
      <c r="K183" s="13" t="s">
        <v>1569</v>
      </c>
      <c r="L183" s="123"/>
      <c r="M183" s="13" t="s">
        <v>59</v>
      </c>
      <c r="N183" s="123">
        <v>1</v>
      </c>
      <c r="O183" s="152">
        <v>223584.79417163919</v>
      </c>
      <c r="P183" s="123">
        <v>1</v>
      </c>
      <c r="Q183" s="298">
        <v>894339.17668655678</v>
      </c>
      <c r="R183" s="123">
        <v>0</v>
      </c>
      <c r="S183" s="298">
        <v>0</v>
      </c>
      <c r="T183" s="123">
        <v>0</v>
      </c>
      <c r="U183" s="298">
        <v>0</v>
      </c>
      <c r="V183" s="123">
        <v>0</v>
      </c>
      <c r="W183" s="298">
        <v>0</v>
      </c>
      <c r="X183" s="123">
        <v>2</v>
      </c>
      <c r="Y183" s="152">
        <v>1117923.970858196</v>
      </c>
      <c r="Z183" s="467">
        <v>894339</v>
      </c>
      <c r="AA183" s="468">
        <v>1</v>
      </c>
      <c r="AB183" s="469">
        <v>2</v>
      </c>
      <c r="AC183" s="468">
        <v>2</v>
      </c>
      <c r="AD183" s="384" t="s">
        <v>1570</v>
      </c>
      <c r="AE183" s="44"/>
      <c r="AF183" s="467"/>
      <c r="AG183" s="468"/>
      <c r="AH183" s="469"/>
      <c r="AI183" s="468"/>
      <c r="AJ183" s="44"/>
      <c r="AK183" s="108"/>
      <c r="AL183" s="152"/>
      <c r="AM183" s="153"/>
      <c r="AN183" s="13"/>
      <c r="AO183" s="17"/>
      <c r="AP183" s="41"/>
      <c r="AQ183" s="41"/>
      <c r="AR183" s="301"/>
      <c r="AS183" s="462"/>
      <c r="AT183" s="470"/>
      <c r="AU183" s="463"/>
      <c r="AV183" s="65"/>
      <c r="AW183" s="65"/>
      <c r="AX183" s="293"/>
      <c r="AY183" s="13" t="s">
        <v>1561</v>
      </c>
      <c r="AZ183" s="44" t="s">
        <v>1571</v>
      </c>
      <c r="BA183" s="13" t="s">
        <v>1572</v>
      </c>
      <c r="BB183" s="13" t="s">
        <v>233</v>
      </c>
      <c r="BC183" s="13" t="s">
        <v>1562</v>
      </c>
      <c r="BD183" s="13" t="s">
        <v>1563</v>
      </c>
      <c r="BE183" s="54" t="s">
        <v>1564</v>
      </c>
      <c r="BF183" s="13">
        <v>3358000</v>
      </c>
      <c r="BG183" s="466" t="s">
        <v>1565</v>
      </c>
      <c r="BH183" s="4"/>
      <c r="BI183" s="4"/>
      <c r="BJ183" s="4"/>
    </row>
    <row r="184" spans="1:62" customFormat="1" ht="409.5" hidden="1" x14ac:dyDescent="0.35">
      <c r="A184" s="108" t="s">
        <v>1573</v>
      </c>
      <c r="B184" s="54" t="s">
        <v>314</v>
      </c>
      <c r="C184" s="108"/>
      <c r="D184" s="44" t="s">
        <v>1574</v>
      </c>
      <c r="E184" s="108"/>
      <c r="F184" s="13" t="s">
        <v>228</v>
      </c>
      <c r="G184" s="13" t="s">
        <v>1556</v>
      </c>
      <c r="H184" s="297">
        <v>44138</v>
      </c>
      <c r="I184" s="297">
        <v>44285</v>
      </c>
      <c r="J184" s="13" t="s">
        <v>1575</v>
      </c>
      <c r="K184" s="13" t="s">
        <v>1576</v>
      </c>
      <c r="L184" s="123"/>
      <c r="M184" s="13" t="s">
        <v>121</v>
      </c>
      <c r="N184" s="106">
        <v>0.2</v>
      </c>
      <c r="O184" s="152">
        <v>1096710.1286019764</v>
      </c>
      <c r="P184" s="106">
        <v>0.8</v>
      </c>
      <c r="Q184" s="302">
        <v>4770588.4587726016</v>
      </c>
      <c r="R184" s="123" t="s">
        <v>142</v>
      </c>
      <c r="S184" s="298" t="s">
        <v>142</v>
      </c>
      <c r="T184" s="123" t="s">
        <v>142</v>
      </c>
      <c r="U184" s="298" t="s">
        <v>142</v>
      </c>
      <c r="V184" s="123" t="s">
        <v>142</v>
      </c>
      <c r="W184" s="298" t="s">
        <v>142</v>
      </c>
      <c r="X184" s="106">
        <v>1</v>
      </c>
      <c r="Y184" s="152">
        <v>5867298.5873745782</v>
      </c>
      <c r="Z184" s="467">
        <v>1466824</v>
      </c>
      <c r="AA184" s="468">
        <v>1</v>
      </c>
      <c r="AB184" s="469">
        <v>100</v>
      </c>
      <c r="AC184" s="468">
        <v>1</v>
      </c>
      <c r="AD184" s="384" t="s">
        <v>1577</v>
      </c>
      <c r="AE184" s="44"/>
      <c r="AF184" s="471"/>
      <c r="AG184" s="468"/>
      <c r="AH184" s="472"/>
      <c r="AI184" s="473"/>
      <c r="AJ184" s="44"/>
      <c r="AK184" s="108"/>
      <c r="AL184" s="152"/>
      <c r="AM184" s="153"/>
      <c r="AN184" s="291"/>
      <c r="AO184" s="17"/>
      <c r="AP184" s="41"/>
      <c r="AQ184" s="115"/>
      <c r="AR184" s="301"/>
      <c r="AS184" s="462"/>
      <c r="AT184" s="463"/>
      <c r="AU184" s="463"/>
      <c r="AV184" s="65"/>
      <c r="AW184" s="65"/>
      <c r="AX184" s="65"/>
      <c r="AY184" s="13"/>
      <c r="AZ184" s="171"/>
      <c r="BA184" s="123"/>
      <c r="BB184" s="13" t="s">
        <v>233</v>
      </c>
      <c r="BC184" s="13" t="s">
        <v>1562</v>
      </c>
      <c r="BD184" s="13" t="s">
        <v>1563</v>
      </c>
      <c r="BE184" s="54" t="s">
        <v>1564</v>
      </c>
      <c r="BF184" s="13">
        <v>3358000</v>
      </c>
      <c r="BG184" s="474" t="s">
        <v>1565</v>
      </c>
      <c r="BH184" s="4"/>
      <c r="BI184" s="4"/>
      <c r="BJ184" s="4"/>
    </row>
    <row r="185" spans="1:62" customFormat="1" ht="238" hidden="1" x14ac:dyDescent="0.35">
      <c r="A185" s="344" t="s">
        <v>1578</v>
      </c>
      <c r="B185" s="344" t="s">
        <v>314</v>
      </c>
      <c r="C185" s="475"/>
      <c r="D185" s="344" t="s">
        <v>1579</v>
      </c>
      <c r="E185" s="475"/>
      <c r="F185" s="344" t="s">
        <v>228</v>
      </c>
      <c r="G185" s="344" t="s">
        <v>382</v>
      </c>
      <c r="H185" s="346">
        <v>44136</v>
      </c>
      <c r="I185" s="346">
        <v>44926</v>
      </c>
      <c r="J185" s="344" t="s">
        <v>1580</v>
      </c>
      <c r="K185" s="344" t="s">
        <v>1581</v>
      </c>
      <c r="L185" s="344" t="s">
        <v>1582</v>
      </c>
      <c r="M185" s="13" t="s">
        <v>1583</v>
      </c>
      <c r="N185" s="108">
        <v>0</v>
      </c>
      <c r="O185" s="152"/>
      <c r="P185" s="476">
        <v>0.7</v>
      </c>
      <c r="Q185" s="298">
        <v>19768200.534991801</v>
      </c>
      <c r="R185" s="476">
        <v>0.3</v>
      </c>
      <c r="S185" s="298">
        <v>8726248.5218749531</v>
      </c>
      <c r="T185" s="108"/>
      <c r="U185" s="298"/>
      <c r="V185" s="108"/>
      <c r="W185" s="298"/>
      <c r="X185" s="476">
        <v>1</v>
      </c>
      <c r="Y185" s="152">
        <v>28494449.056866754</v>
      </c>
      <c r="Z185" s="477" t="s">
        <v>1584</v>
      </c>
      <c r="AA185" s="478" t="s">
        <v>1585</v>
      </c>
      <c r="AB185" s="479">
        <v>0.1</v>
      </c>
      <c r="AC185" s="478" t="s">
        <v>1585</v>
      </c>
      <c r="AD185" s="127" t="s">
        <v>1586</v>
      </c>
      <c r="AE185" s="480" t="s">
        <v>1587</v>
      </c>
      <c r="AF185" s="303"/>
      <c r="AG185" s="304"/>
      <c r="AH185" s="305"/>
      <c r="AI185" s="304"/>
      <c r="AJ185" s="44"/>
      <c r="AK185" s="108"/>
      <c r="AL185" s="152"/>
      <c r="AM185" s="153"/>
      <c r="AN185" s="13"/>
      <c r="AO185" s="17"/>
      <c r="AP185" s="41"/>
      <c r="AQ185" s="115"/>
      <c r="AR185" s="301"/>
      <c r="AS185" s="462"/>
      <c r="AT185" s="463"/>
      <c r="AU185" s="463"/>
      <c r="AV185" s="64"/>
      <c r="AW185" s="293"/>
      <c r="AX185" s="294"/>
      <c r="AY185" s="13"/>
      <c r="AZ185" s="171"/>
      <c r="BA185" s="123"/>
      <c r="BB185" s="344" t="s">
        <v>233</v>
      </c>
      <c r="BC185" s="344" t="s">
        <v>1562</v>
      </c>
      <c r="BD185" s="344" t="s">
        <v>1588</v>
      </c>
      <c r="BE185" s="344" t="s">
        <v>1589</v>
      </c>
      <c r="BF185" s="344" t="s">
        <v>1590</v>
      </c>
      <c r="BG185" s="344" t="s">
        <v>1591</v>
      </c>
      <c r="BH185" s="55"/>
      <c r="BI185" s="55"/>
      <c r="BJ185" s="55"/>
    </row>
    <row r="186" spans="1:62" customFormat="1" ht="409.5" hidden="1" x14ac:dyDescent="0.35">
      <c r="A186" s="334"/>
      <c r="B186" s="334"/>
      <c r="C186" s="378"/>
      <c r="D186" s="334"/>
      <c r="E186" s="378"/>
      <c r="F186" s="334"/>
      <c r="G186" s="334"/>
      <c r="H186" s="336"/>
      <c r="I186" s="336"/>
      <c r="J186" s="334"/>
      <c r="K186" s="334"/>
      <c r="L186" s="334"/>
      <c r="M186" s="13" t="s">
        <v>59</v>
      </c>
      <c r="N186" s="108"/>
      <c r="O186" s="152"/>
      <c r="P186" s="381"/>
      <c r="Q186" s="152"/>
      <c r="R186" s="381"/>
      <c r="S186" s="152">
        <v>3027665.43</v>
      </c>
      <c r="T186" s="108"/>
      <c r="U186" s="108"/>
      <c r="V186" s="108"/>
      <c r="W186" s="108"/>
      <c r="X186" s="381"/>
      <c r="Y186" s="152">
        <v>3027665.43</v>
      </c>
      <c r="Z186" s="303"/>
      <c r="AA186" s="304"/>
      <c r="AB186" s="24"/>
      <c r="AC186" s="30"/>
      <c r="AD186" s="24"/>
      <c r="AE186" s="306"/>
      <c r="AF186" s="303"/>
      <c r="AG186" s="304"/>
      <c r="AH186" s="24"/>
      <c r="AI186" s="30"/>
      <c r="AJ186" s="13"/>
      <c r="AK186" s="108"/>
      <c r="AL186" s="298">
        <f>Q186*0.3</f>
        <v>0</v>
      </c>
      <c r="AM186" s="153" t="e">
        <f>AL186/Q186</f>
        <v>#DIV/0!</v>
      </c>
      <c r="AN186" s="123">
        <v>0.3</v>
      </c>
      <c r="AO186" s="106">
        <v>0.3</v>
      </c>
      <c r="AP186" s="41" t="s">
        <v>1592</v>
      </c>
      <c r="AQ186" s="41"/>
      <c r="AR186" s="23"/>
      <c r="AS186" s="106"/>
      <c r="AT186" s="13"/>
      <c r="AU186" s="17"/>
      <c r="AV186" s="13"/>
      <c r="AW186" s="123"/>
      <c r="AX186" s="123"/>
      <c r="AY186" s="13" t="s">
        <v>123</v>
      </c>
      <c r="AZ186" s="13" t="s">
        <v>1593</v>
      </c>
      <c r="BA186" s="307" t="s">
        <v>1594</v>
      </c>
      <c r="BB186" s="334"/>
      <c r="BC186" s="334"/>
      <c r="BD186" s="334"/>
      <c r="BE186" s="334"/>
      <c r="BF186" s="334"/>
      <c r="BG186" s="334"/>
      <c r="BH186" s="55"/>
      <c r="BI186" s="55"/>
      <c r="BJ186" s="55"/>
    </row>
    <row r="187" spans="1:62" customFormat="1" ht="217" hidden="1" x14ac:dyDescent="0.35">
      <c r="A187" s="108" t="s">
        <v>1595</v>
      </c>
      <c r="B187" s="13" t="s">
        <v>314</v>
      </c>
      <c r="C187" s="108"/>
      <c r="D187" s="54" t="s">
        <v>1596</v>
      </c>
      <c r="E187" s="108"/>
      <c r="F187" s="13" t="s">
        <v>228</v>
      </c>
      <c r="G187" s="13" t="s">
        <v>1597</v>
      </c>
      <c r="H187" s="297">
        <v>44136</v>
      </c>
      <c r="I187" s="297">
        <v>45291</v>
      </c>
      <c r="J187" s="54" t="s">
        <v>1598</v>
      </c>
      <c r="K187" s="108" t="s">
        <v>1599</v>
      </c>
      <c r="L187" s="123" t="s">
        <v>131</v>
      </c>
      <c r="M187" s="13" t="s">
        <v>59</v>
      </c>
      <c r="N187" s="123">
        <v>1</v>
      </c>
      <c r="O187" s="152">
        <v>467000</v>
      </c>
      <c r="P187" s="123">
        <v>1</v>
      </c>
      <c r="Q187" s="298">
        <v>285670.5</v>
      </c>
      <c r="R187" s="123"/>
      <c r="S187" s="298"/>
      <c r="T187" s="123">
        <v>1</v>
      </c>
      <c r="U187" s="298">
        <v>293991</v>
      </c>
      <c r="V187" s="108"/>
      <c r="W187" s="298"/>
      <c r="X187" s="123">
        <v>3</v>
      </c>
      <c r="Y187" s="152">
        <v>1046661.5</v>
      </c>
      <c r="Z187" s="481" t="s">
        <v>1600</v>
      </c>
      <c r="AA187" s="482" t="s">
        <v>1600</v>
      </c>
      <c r="AB187" s="482" t="s">
        <v>1600</v>
      </c>
      <c r="AC187" s="482" t="s">
        <v>1600</v>
      </c>
      <c r="AD187" s="482" t="s">
        <v>1600</v>
      </c>
      <c r="AE187" s="483" t="s">
        <v>1600</v>
      </c>
      <c r="AF187" s="308"/>
      <c r="AG187" s="304"/>
      <c r="AH187" s="290"/>
      <c r="AI187" s="299"/>
      <c r="AJ187" s="54"/>
      <c r="AK187" s="108"/>
      <c r="AL187" s="309"/>
      <c r="AM187" s="153"/>
      <c r="AN187" s="123"/>
      <c r="AO187" s="106"/>
      <c r="AP187" s="41"/>
      <c r="AQ187" s="115"/>
      <c r="AR187" s="62"/>
      <c r="AS187" s="462"/>
      <c r="AT187" s="470"/>
      <c r="AU187" s="463"/>
      <c r="AV187" s="65"/>
      <c r="AW187" s="293"/>
      <c r="AX187" s="294"/>
      <c r="AY187" s="13" t="s">
        <v>123</v>
      </c>
      <c r="AZ187" s="13" t="s">
        <v>1601</v>
      </c>
      <c r="BA187" s="307" t="s">
        <v>1602</v>
      </c>
      <c r="BB187" s="13" t="s">
        <v>233</v>
      </c>
      <c r="BC187" s="13" t="s">
        <v>1562</v>
      </c>
      <c r="BD187" s="108" t="s">
        <v>1603</v>
      </c>
      <c r="BE187" s="54" t="s">
        <v>1604</v>
      </c>
      <c r="BF187" s="108"/>
      <c r="BG187" s="466" t="s">
        <v>1605</v>
      </c>
      <c r="BH187" s="55"/>
      <c r="BI187" s="55"/>
      <c r="BJ187" s="55"/>
    </row>
    <row r="188" spans="1:62" customFormat="1" ht="186" hidden="1" x14ac:dyDescent="0.35">
      <c r="A188" s="108" t="s">
        <v>1606</v>
      </c>
      <c r="B188" s="13" t="s">
        <v>314</v>
      </c>
      <c r="C188" s="108"/>
      <c r="D188" s="54" t="s">
        <v>1607</v>
      </c>
      <c r="E188" s="108"/>
      <c r="F188" s="13" t="s">
        <v>228</v>
      </c>
      <c r="G188" s="13" t="s">
        <v>1608</v>
      </c>
      <c r="H188" s="310">
        <v>44119</v>
      </c>
      <c r="I188" s="310">
        <v>44561</v>
      </c>
      <c r="J188" s="13" t="s">
        <v>1609</v>
      </c>
      <c r="K188" s="13" t="s">
        <v>1610</v>
      </c>
      <c r="L188" s="13" t="s">
        <v>1611</v>
      </c>
      <c r="M188" s="13" t="s">
        <v>59</v>
      </c>
      <c r="N188" s="123">
        <v>30</v>
      </c>
      <c r="O188" s="152">
        <v>2900000</v>
      </c>
      <c r="P188" s="123">
        <v>70</v>
      </c>
      <c r="Q188" s="298">
        <v>3700000</v>
      </c>
      <c r="R188" s="123"/>
      <c r="S188" s="298"/>
      <c r="T188" s="123"/>
      <c r="U188" s="298"/>
      <c r="V188" s="108"/>
      <c r="W188" s="298"/>
      <c r="X188" s="123">
        <v>100</v>
      </c>
      <c r="Y188" s="152">
        <v>6600000</v>
      </c>
      <c r="Z188" s="484" t="s">
        <v>1600</v>
      </c>
      <c r="AA188" s="485" t="s">
        <v>1600</v>
      </c>
      <c r="AB188" s="486" t="s">
        <v>1600</v>
      </c>
      <c r="AC188" s="485" t="s">
        <v>1600</v>
      </c>
      <c r="AD188" s="485" t="s">
        <v>1600</v>
      </c>
      <c r="AE188" s="487" t="s">
        <v>1600</v>
      </c>
      <c r="AF188" s="311"/>
      <c r="AG188" s="299"/>
      <c r="AH188" s="312"/>
      <c r="AI188" s="299"/>
      <c r="AJ188" s="44"/>
      <c r="AK188" s="108"/>
      <c r="AL188" s="152"/>
      <c r="AM188" s="153"/>
      <c r="AN188" s="13"/>
      <c r="AO188" s="17"/>
      <c r="AP188" s="41"/>
      <c r="AQ188" s="41"/>
      <c r="AR188" s="313"/>
      <c r="AS188" s="462"/>
      <c r="AT188" s="470"/>
      <c r="AU188" s="463"/>
      <c r="AV188" s="65"/>
      <c r="AW188" s="65"/>
      <c r="AX188" s="65"/>
      <c r="AY188" s="13" t="s">
        <v>1612</v>
      </c>
      <c r="AZ188" s="13" t="s">
        <v>1613</v>
      </c>
      <c r="BA188" s="307" t="s">
        <v>1614</v>
      </c>
      <c r="BB188" s="13" t="s">
        <v>233</v>
      </c>
      <c r="BC188" s="13" t="s">
        <v>1562</v>
      </c>
      <c r="BD188" s="13" t="s">
        <v>1615</v>
      </c>
      <c r="BE188" s="54" t="s">
        <v>1616</v>
      </c>
      <c r="BF188" s="108" t="s">
        <v>1617</v>
      </c>
      <c r="BG188" s="466" t="s">
        <v>1618</v>
      </c>
      <c r="BH188" s="55"/>
      <c r="BI188" s="55"/>
      <c r="BJ188" s="55"/>
    </row>
    <row r="189" spans="1:62" customFormat="1" ht="279" hidden="1" x14ac:dyDescent="0.35">
      <c r="A189" s="108" t="s">
        <v>1619</v>
      </c>
      <c r="B189" s="54" t="s">
        <v>52</v>
      </c>
      <c r="C189" s="108"/>
      <c r="D189" s="44" t="s">
        <v>1620</v>
      </c>
      <c r="E189" s="108"/>
      <c r="F189" s="13" t="s">
        <v>228</v>
      </c>
      <c r="G189" s="13" t="s">
        <v>433</v>
      </c>
      <c r="H189" s="15">
        <v>44136</v>
      </c>
      <c r="I189" s="15">
        <v>45473</v>
      </c>
      <c r="J189" s="13" t="s">
        <v>1621</v>
      </c>
      <c r="K189" s="13" t="s">
        <v>1622</v>
      </c>
      <c r="L189" s="13" t="s">
        <v>885</v>
      </c>
      <c r="M189" s="13" t="s">
        <v>59</v>
      </c>
      <c r="N189" s="123">
        <v>2</v>
      </c>
      <c r="O189" s="152">
        <v>0</v>
      </c>
      <c r="P189" s="123">
        <v>2</v>
      </c>
      <c r="Q189" s="298">
        <v>5420640</v>
      </c>
      <c r="R189" s="123">
        <v>2</v>
      </c>
      <c r="S189" s="298">
        <v>5583259</v>
      </c>
      <c r="T189" s="123">
        <v>2</v>
      </c>
      <c r="U189" s="298">
        <v>5750756</v>
      </c>
      <c r="V189" s="123">
        <v>2</v>
      </c>
      <c r="W189" s="298">
        <v>5923279</v>
      </c>
      <c r="X189" s="123">
        <v>10</v>
      </c>
      <c r="Y189" s="152">
        <v>22677934</v>
      </c>
      <c r="Z189" s="488">
        <v>0</v>
      </c>
      <c r="AA189" s="478" t="s">
        <v>1235</v>
      </c>
      <c r="AB189" s="482">
        <v>0</v>
      </c>
      <c r="AC189" s="478" t="s">
        <v>1235</v>
      </c>
      <c r="AD189" s="489" t="s">
        <v>1623</v>
      </c>
      <c r="AE189" s="490"/>
      <c r="AF189" s="303"/>
      <c r="AG189" s="304"/>
      <c r="AH189" s="24"/>
      <c r="AI189" s="30"/>
      <c r="AJ189" s="54"/>
      <c r="AK189" s="54"/>
      <c r="AL189" s="152"/>
      <c r="AM189" s="153"/>
      <c r="AN189" s="13"/>
      <c r="AO189" s="17"/>
      <c r="AP189" s="41"/>
      <c r="AQ189" s="115"/>
      <c r="AR189" s="301"/>
      <c r="AS189" s="462"/>
      <c r="AT189" s="470"/>
      <c r="AU189" s="463"/>
      <c r="AV189" s="65"/>
      <c r="AW189" s="65"/>
      <c r="AX189" s="65"/>
      <c r="AY189" s="13" t="s">
        <v>1624</v>
      </c>
      <c r="AZ189" s="13" t="s">
        <v>1625</v>
      </c>
      <c r="BA189" s="307" t="s">
        <v>1626</v>
      </c>
      <c r="BB189" s="13" t="s">
        <v>233</v>
      </c>
      <c r="BC189" s="13" t="s">
        <v>1562</v>
      </c>
      <c r="BD189" s="13" t="s">
        <v>1627</v>
      </c>
      <c r="BE189" s="13" t="s">
        <v>1628</v>
      </c>
      <c r="BF189" s="13">
        <v>3358000</v>
      </c>
      <c r="BG189" s="394" t="s">
        <v>1629</v>
      </c>
      <c r="BH189" s="55"/>
      <c r="BI189" s="55"/>
      <c r="BJ189" s="55"/>
    </row>
    <row r="190" spans="1:62" customFormat="1" ht="279" hidden="1" x14ac:dyDescent="0.35">
      <c r="A190" s="108" t="s">
        <v>1630</v>
      </c>
      <c r="B190" s="54" t="s">
        <v>314</v>
      </c>
      <c r="C190" s="108"/>
      <c r="D190" s="44" t="s">
        <v>1631</v>
      </c>
      <c r="E190" s="108"/>
      <c r="F190" s="13" t="s">
        <v>228</v>
      </c>
      <c r="G190" s="13" t="s">
        <v>433</v>
      </c>
      <c r="H190" s="15">
        <v>44136</v>
      </c>
      <c r="I190" s="15">
        <v>45473</v>
      </c>
      <c r="J190" s="13" t="s">
        <v>1632</v>
      </c>
      <c r="K190" s="13" t="s">
        <v>1633</v>
      </c>
      <c r="L190" s="13" t="s">
        <v>885</v>
      </c>
      <c r="M190" s="13" t="s">
        <v>59</v>
      </c>
      <c r="N190" s="123">
        <v>1</v>
      </c>
      <c r="O190" s="152">
        <v>0</v>
      </c>
      <c r="P190" s="123">
        <v>1</v>
      </c>
      <c r="Q190" s="298">
        <v>2710320</v>
      </c>
      <c r="R190" s="123">
        <v>1</v>
      </c>
      <c r="S190" s="298">
        <v>2791629</v>
      </c>
      <c r="T190" s="123">
        <v>1</v>
      </c>
      <c r="U190" s="298">
        <v>2875378</v>
      </c>
      <c r="V190" s="123">
        <v>1</v>
      </c>
      <c r="W190" s="298">
        <v>2961639</v>
      </c>
      <c r="X190" s="123">
        <v>5</v>
      </c>
      <c r="Y190" s="152">
        <v>11338966</v>
      </c>
      <c r="Z190" s="488">
        <v>0</v>
      </c>
      <c r="AA190" s="478" t="s">
        <v>1235</v>
      </c>
      <c r="AB190" s="482">
        <v>0</v>
      </c>
      <c r="AC190" s="478" t="s">
        <v>1235</v>
      </c>
      <c r="AD190" s="127" t="s">
        <v>1634</v>
      </c>
      <c r="AE190" s="314"/>
      <c r="AF190" s="303"/>
      <c r="AG190" s="304"/>
      <c r="AH190" s="24"/>
      <c r="AI190" s="30"/>
      <c r="AJ190" s="54"/>
      <c r="AK190" s="54"/>
      <c r="AL190" s="152"/>
      <c r="AM190" s="153"/>
      <c r="AN190" s="13"/>
      <c r="AO190" s="17"/>
      <c r="AP190" s="41"/>
      <c r="AQ190" s="115"/>
      <c r="AR190" s="301"/>
      <c r="AS190" s="462"/>
      <c r="AT190" s="470"/>
      <c r="AU190" s="463"/>
      <c r="AV190" s="294"/>
      <c r="AW190" s="294"/>
      <c r="AX190" s="294"/>
      <c r="AY190" s="13" t="s">
        <v>1624</v>
      </c>
      <c r="AZ190" s="13" t="s">
        <v>1625</v>
      </c>
      <c r="BA190" s="307" t="s">
        <v>1626</v>
      </c>
      <c r="BB190" s="13" t="s">
        <v>233</v>
      </c>
      <c r="BC190" s="13" t="s">
        <v>1562</v>
      </c>
      <c r="BD190" s="13" t="s">
        <v>1627</v>
      </c>
      <c r="BE190" s="13" t="s">
        <v>1628</v>
      </c>
      <c r="BF190" s="13">
        <v>3358000</v>
      </c>
      <c r="BG190" s="394" t="s">
        <v>1629</v>
      </c>
      <c r="BH190" s="55"/>
      <c r="BI190" s="55"/>
      <c r="BJ190" s="55"/>
    </row>
    <row r="191" spans="1:62" customFormat="1" ht="400" hidden="1" x14ac:dyDescent="0.35">
      <c r="A191" s="13"/>
      <c r="B191" s="341" t="s">
        <v>52</v>
      </c>
      <c r="C191" s="341"/>
      <c r="D191" s="341" t="s">
        <v>1635</v>
      </c>
      <c r="E191" s="341"/>
      <c r="F191" s="341" t="s">
        <v>188</v>
      </c>
      <c r="G191" s="341" t="s">
        <v>1636</v>
      </c>
      <c r="H191" s="491">
        <v>44197</v>
      </c>
      <c r="I191" s="491">
        <v>45473</v>
      </c>
      <c r="J191" s="341" t="s">
        <v>1637</v>
      </c>
      <c r="K191" s="341" t="s">
        <v>1638</v>
      </c>
      <c r="L191" s="341" t="s">
        <v>1048</v>
      </c>
      <c r="M191" s="341" t="s">
        <v>59</v>
      </c>
      <c r="N191" s="341">
        <v>0</v>
      </c>
      <c r="O191" s="492">
        <v>0</v>
      </c>
      <c r="P191" s="342">
        <v>0.25</v>
      </c>
      <c r="Q191" s="492">
        <v>0</v>
      </c>
      <c r="R191" s="493">
        <v>0.25</v>
      </c>
      <c r="S191" s="494">
        <v>0</v>
      </c>
      <c r="T191" s="342">
        <v>0.25</v>
      </c>
      <c r="U191" s="492">
        <v>0</v>
      </c>
      <c r="V191" s="342">
        <v>0.25</v>
      </c>
      <c r="W191" s="452">
        <v>0</v>
      </c>
      <c r="X191" s="342">
        <v>1</v>
      </c>
      <c r="Y191" s="492">
        <v>0</v>
      </c>
      <c r="Z191" s="315">
        <v>0</v>
      </c>
      <c r="AA191" s="495">
        <v>0</v>
      </c>
      <c r="AB191" s="495">
        <v>0</v>
      </c>
      <c r="AC191" s="496">
        <v>0</v>
      </c>
      <c r="AD191" s="497" t="s">
        <v>1639</v>
      </c>
      <c r="AE191" s="497" t="s">
        <v>1640</v>
      </c>
      <c r="AF191" s="16"/>
      <c r="AG191" s="16"/>
      <c r="AH191" s="16"/>
      <c r="AI191" s="16"/>
      <c r="AJ191" s="16"/>
      <c r="AK191" s="16"/>
      <c r="AL191" s="16"/>
      <c r="AM191" s="16"/>
      <c r="AN191" s="16"/>
      <c r="AO191" s="16"/>
      <c r="AP191" s="16"/>
      <c r="AQ191" s="16"/>
      <c r="AR191" s="16"/>
      <c r="AS191" s="16"/>
      <c r="AT191" s="16"/>
      <c r="AU191" s="16"/>
      <c r="AV191" s="16"/>
      <c r="AW191" s="16"/>
      <c r="AX191" s="16"/>
      <c r="AY191" s="316" t="s">
        <v>1641</v>
      </c>
      <c r="AZ191" s="498" t="s">
        <v>1642</v>
      </c>
      <c r="BA191" s="499">
        <v>7822</v>
      </c>
      <c r="BB191" s="498" t="s">
        <v>1643</v>
      </c>
      <c r="BC191" s="498" t="s">
        <v>1644</v>
      </c>
      <c r="BD191" s="498" t="s">
        <v>1645</v>
      </c>
      <c r="BE191" s="498" t="s">
        <v>1646</v>
      </c>
      <c r="BF191" s="498" t="s">
        <v>1647</v>
      </c>
      <c r="BG191" s="498" t="s">
        <v>1648</v>
      </c>
      <c r="BH191" s="16"/>
      <c r="BI191" s="16"/>
      <c r="BJ191" s="16"/>
    </row>
    <row r="192" spans="1:62" customFormat="1" ht="266" hidden="1" x14ac:dyDescent="0.35">
      <c r="A192" s="334"/>
      <c r="B192" s="35" t="s">
        <v>52</v>
      </c>
      <c r="C192" s="35"/>
      <c r="D192" s="35" t="s">
        <v>1649</v>
      </c>
      <c r="E192" s="35"/>
      <c r="F192" s="35" t="s">
        <v>228</v>
      </c>
      <c r="G192" s="35" t="s">
        <v>1650</v>
      </c>
      <c r="H192" s="317">
        <v>44211</v>
      </c>
      <c r="I192" s="317">
        <v>45473</v>
      </c>
      <c r="J192" s="35" t="s">
        <v>1651</v>
      </c>
      <c r="K192" s="35" t="s">
        <v>1652</v>
      </c>
      <c r="L192" s="35" t="s">
        <v>1048</v>
      </c>
      <c r="M192" s="35" t="s">
        <v>59</v>
      </c>
      <c r="N192" s="35">
        <v>0</v>
      </c>
      <c r="O192" s="318">
        <v>0</v>
      </c>
      <c r="P192" s="35">
        <v>1</v>
      </c>
      <c r="Q192" s="318" t="s">
        <v>1653</v>
      </c>
      <c r="R192" s="319">
        <v>1</v>
      </c>
      <c r="S192" s="320" t="s">
        <v>1653</v>
      </c>
      <c r="T192" s="35">
        <v>1</v>
      </c>
      <c r="U192" s="318" t="s">
        <v>1653</v>
      </c>
      <c r="V192" s="35">
        <v>1</v>
      </c>
      <c r="W192" s="321" t="s">
        <v>1653</v>
      </c>
      <c r="X192" s="35">
        <v>4</v>
      </c>
      <c r="Y192" s="318" t="s">
        <v>1654</v>
      </c>
      <c r="Z192" s="470">
        <v>0</v>
      </c>
      <c r="AA192" s="191">
        <v>0</v>
      </c>
      <c r="AB192" s="322">
        <v>0</v>
      </c>
      <c r="AC192" s="191">
        <v>0</v>
      </c>
      <c r="AD192" s="323" t="s">
        <v>1655</v>
      </c>
      <c r="AE192" s="322" t="s">
        <v>1656</v>
      </c>
      <c r="AF192" s="16"/>
      <c r="AG192" s="16"/>
      <c r="AH192" s="16"/>
      <c r="AI192" s="16"/>
      <c r="AJ192" s="16"/>
      <c r="AK192" s="16"/>
      <c r="AL192" s="16"/>
      <c r="AM192" s="16"/>
      <c r="AN192" s="16"/>
      <c r="AO192" s="16"/>
      <c r="AP192" s="16"/>
      <c r="AQ192" s="16"/>
      <c r="AR192" s="16"/>
      <c r="AS192" s="16"/>
      <c r="AT192" s="16"/>
      <c r="AU192" s="16"/>
      <c r="AV192" s="16"/>
      <c r="AW192" s="16"/>
      <c r="AX192" s="16"/>
      <c r="AY192" s="500" t="s">
        <v>1657</v>
      </c>
      <c r="AZ192" s="324" t="s">
        <v>1658</v>
      </c>
      <c r="BA192" s="325">
        <v>7750</v>
      </c>
      <c r="BB192" s="324" t="s">
        <v>1643</v>
      </c>
      <c r="BC192" s="324" t="s">
        <v>1659</v>
      </c>
      <c r="BD192" s="324" t="s">
        <v>1660</v>
      </c>
      <c r="BE192" s="324" t="s">
        <v>1661</v>
      </c>
      <c r="BF192" s="324" t="s">
        <v>1662</v>
      </c>
      <c r="BG192" s="324" t="s">
        <v>1663</v>
      </c>
      <c r="BH192" s="16"/>
      <c r="BI192" s="16"/>
      <c r="BJ192" s="16"/>
    </row>
    <row r="193" spans="1:62" customFormat="1" ht="266" hidden="1" x14ac:dyDescent="0.35">
      <c r="A193" s="334"/>
      <c r="B193" s="35" t="s">
        <v>52</v>
      </c>
      <c r="C193" s="35"/>
      <c r="D193" s="35" t="s">
        <v>1664</v>
      </c>
      <c r="E193" s="35"/>
      <c r="F193" s="35" t="s">
        <v>228</v>
      </c>
      <c r="G193" s="35" t="s">
        <v>1665</v>
      </c>
      <c r="H193" s="317">
        <v>44197</v>
      </c>
      <c r="I193" s="317">
        <v>2023</v>
      </c>
      <c r="J193" s="35" t="s">
        <v>1666</v>
      </c>
      <c r="K193" s="35" t="s">
        <v>1667</v>
      </c>
      <c r="L193" s="35" t="s">
        <v>109</v>
      </c>
      <c r="M193" s="35" t="s">
        <v>59</v>
      </c>
      <c r="N193" s="35">
        <v>0</v>
      </c>
      <c r="O193" s="318">
        <v>0</v>
      </c>
      <c r="P193" s="35">
        <v>1</v>
      </c>
      <c r="Q193" s="318" t="s">
        <v>1668</v>
      </c>
      <c r="R193" s="319">
        <v>1</v>
      </c>
      <c r="S193" s="320" t="s">
        <v>1668</v>
      </c>
      <c r="T193" s="35">
        <v>1</v>
      </c>
      <c r="U193" s="318" t="s">
        <v>1668</v>
      </c>
      <c r="V193" s="35">
        <v>1</v>
      </c>
      <c r="W193" s="321" t="s">
        <v>1668</v>
      </c>
      <c r="X193" s="35">
        <v>4</v>
      </c>
      <c r="Y193" s="318" t="s">
        <v>1669</v>
      </c>
      <c r="Z193" s="470">
        <v>0</v>
      </c>
      <c r="AA193" s="191">
        <v>0</v>
      </c>
      <c r="AB193" s="322">
        <v>0</v>
      </c>
      <c r="AC193" s="191">
        <v>0</v>
      </c>
      <c r="AD193" s="322" t="s">
        <v>1655</v>
      </c>
      <c r="AE193" s="322" t="s">
        <v>1656</v>
      </c>
      <c r="AF193" s="16"/>
      <c r="AG193" s="16"/>
      <c r="AH193" s="16"/>
      <c r="AI193" s="16"/>
      <c r="AJ193" s="16"/>
      <c r="AK193" s="16"/>
      <c r="AL193" s="16"/>
      <c r="AM193" s="16"/>
      <c r="AN193" s="16"/>
      <c r="AO193" s="16"/>
      <c r="AP193" s="16"/>
      <c r="AQ193" s="16"/>
      <c r="AR193" s="16"/>
      <c r="AS193" s="16"/>
      <c r="AT193" s="16"/>
      <c r="AU193" s="16"/>
      <c r="AV193" s="16"/>
      <c r="AW193" s="16"/>
      <c r="AX193" s="16"/>
      <c r="AY193" s="500" t="s">
        <v>1657</v>
      </c>
      <c r="AZ193" s="324" t="s">
        <v>1658</v>
      </c>
      <c r="BA193" s="325">
        <v>7750</v>
      </c>
      <c r="BB193" s="324" t="s">
        <v>1643</v>
      </c>
      <c r="BC193" s="324" t="s">
        <v>1644</v>
      </c>
      <c r="BD193" s="324" t="s">
        <v>1660</v>
      </c>
      <c r="BE193" s="324" t="s">
        <v>1661</v>
      </c>
      <c r="BF193" s="324" t="s">
        <v>1662</v>
      </c>
      <c r="BG193" s="324" t="s">
        <v>1663</v>
      </c>
      <c r="BH193" s="16"/>
      <c r="BI193" s="16"/>
      <c r="BJ193" s="16"/>
    </row>
    <row r="194" spans="1:62" customFormat="1" ht="266" hidden="1" x14ac:dyDescent="0.35">
      <c r="A194" s="334"/>
      <c r="B194" s="35" t="s">
        <v>52</v>
      </c>
      <c r="C194" s="35"/>
      <c r="D194" s="35" t="s">
        <v>1670</v>
      </c>
      <c r="E194" s="35"/>
      <c r="F194" s="35" t="s">
        <v>228</v>
      </c>
      <c r="G194" s="35" t="s">
        <v>1665</v>
      </c>
      <c r="H194" s="317">
        <v>44211</v>
      </c>
      <c r="I194" s="317">
        <v>44393</v>
      </c>
      <c r="J194" s="35" t="s">
        <v>1671</v>
      </c>
      <c r="K194" s="35" t="s">
        <v>1672</v>
      </c>
      <c r="L194" s="35" t="s">
        <v>1048</v>
      </c>
      <c r="M194" s="35" t="s">
        <v>59</v>
      </c>
      <c r="N194" s="35">
        <v>0</v>
      </c>
      <c r="O194" s="318">
        <v>0</v>
      </c>
      <c r="P194" s="34">
        <v>1</v>
      </c>
      <c r="Q194" s="318" t="s">
        <v>1673</v>
      </c>
      <c r="R194" s="326">
        <v>1</v>
      </c>
      <c r="S194" s="320">
        <v>0</v>
      </c>
      <c r="T194" s="34">
        <v>1</v>
      </c>
      <c r="U194" s="318">
        <v>0</v>
      </c>
      <c r="V194" s="34">
        <v>1</v>
      </c>
      <c r="W194" s="321">
        <v>0</v>
      </c>
      <c r="X194" s="34">
        <v>1</v>
      </c>
      <c r="Y194" s="318" t="s">
        <v>1673</v>
      </c>
      <c r="Z194" s="470">
        <v>0</v>
      </c>
      <c r="AA194" s="191">
        <v>0</v>
      </c>
      <c r="AB194" s="322">
        <v>0</v>
      </c>
      <c r="AC194" s="191">
        <v>0</v>
      </c>
      <c r="AD194" s="322" t="s">
        <v>1674</v>
      </c>
      <c r="AE194" s="322" t="s">
        <v>131</v>
      </c>
      <c r="AF194" s="16"/>
      <c r="AG194" s="16"/>
      <c r="AH194" s="16"/>
      <c r="AI194" s="16"/>
      <c r="AJ194" s="16"/>
      <c r="AK194" s="16"/>
      <c r="AL194" s="16"/>
      <c r="AM194" s="16"/>
      <c r="AN194" s="16"/>
      <c r="AO194" s="16"/>
      <c r="AP194" s="16"/>
      <c r="AQ194" s="16"/>
      <c r="AR194" s="16"/>
      <c r="AS194" s="16"/>
      <c r="AT194" s="16"/>
      <c r="AU194" s="16"/>
      <c r="AV194" s="16"/>
      <c r="AW194" s="16"/>
      <c r="AX194" s="16"/>
      <c r="AY194" s="500" t="s">
        <v>1657</v>
      </c>
      <c r="AZ194" s="324" t="s">
        <v>1658</v>
      </c>
      <c r="BA194" s="325">
        <v>7750</v>
      </c>
      <c r="BB194" s="324" t="s">
        <v>1643</v>
      </c>
      <c r="BC194" s="324" t="s">
        <v>1644</v>
      </c>
      <c r="BD194" s="324" t="s">
        <v>1660</v>
      </c>
      <c r="BE194" s="324" t="s">
        <v>1661</v>
      </c>
      <c r="BF194" s="324" t="s">
        <v>1662</v>
      </c>
      <c r="BG194" s="324" t="s">
        <v>1663</v>
      </c>
      <c r="BH194" s="16"/>
      <c r="BI194" s="16"/>
      <c r="BJ194" s="16"/>
    </row>
    <row r="195" spans="1:62" customFormat="1" ht="224" hidden="1" x14ac:dyDescent="0.35">
      <c r="A195" s="334"/>
      <c r="B195" s="35" t="s">
        <v>52</v>
      </c>
      <c r="C195" s="35"/>
      <c r="D195" s="35" t="s">
        <v>1675</v>
      </c>
      <c r="E195" s="35"/>
      <c r="F195" s="35" t="s">
        <v>188</v>
      </c>
      <c r="G195" s="35" t="s">
        <v>1636</v>
      </c>
      <c r="H195" s="317">
        <v>44228</v>
      </c>
      <c r="I195" s="327">
        <v>45290</v>
      </c>
      <c r="J195" s="35" t="s">
        <v>1676</v>
      </c>
      <c r="K195" s="35" t="s">
        <v>1677</v>
      </c>
      <c r="L195" s="35" t="s">
        <v>1678</v>
      </c>
      <c r="M195" s="35" t="s">
        <v>59</v>
      </c>
      <c r="N195" s="35">
        <v>0</v>
      </c>
      <c r="O195" s="318">
        <v>0</v>
      </c>
      <c r="P195" s="34">
        <v>0.3</v>
      </c>
      <c r="Q195" s="318" t="s">
        <v>1679</v>
      </c>
      <c r="R195" s="326">
        <v>0.35</v>
      </c>
      <c r="S195" s="320" t="s">
        <v>1680</v>
      </c>
      <c r="T195" s="34">
        <v>0.35</v>
      </c>
      <c r="U195" s="318" t="s">
        <v>1681</v>
      </c>
      <c r="V195" s="34">
        <v>0</v>
      </c>
      <c r="W195" s="321">
        <v>0</v>
      </c>
      <c r="X195" s="34">
        <v>1</v>
      </c>
      <c r="Y195" s="318" t="s">
        <v>1682</v>
      </c>
      <c r="Z195" s="470" t="s">
        <v>1673</v>
      </c>
      <c r="AA195" s="191">
        <v>0.25</v>
      </c>
      <c r="AB195" s="191">
        <v>0.09</v>
      </c>
      <c r="AC195" s="191">
        <v>0.26</v>
      </c>
      <c r="AD195" s="322" t="s">
        <v>1683</v>
      </c>
      <c r="AE195" s="322" t="s">
        <v>1684</v>
      </c>
      <c r="AF195" s="16"/>
      <c r="AG195" s="16"/>
      <c r="AH195" s="16"/>
      <c r="AI195" s="16"/>
      <c r="AJ195" s="16"/>
      <c r="AK195" s="16"/>
      <c r="AL195" s="16"/>
      <c r="AM195" s="16"/>
      <c r="AN195" s="16"/>
      <c r="AO195" s="16"/>
      <c r="AP195" s="16"/>
      <c r="AQ195" s="16"/>
      <c r="AR195" s="16"/>
      <c r="AS195" s="16"/>
      <c r="AT195" s="16"/>
      <c r="AU195" s="16"/>
      <c r="AV195" s="16"/>
      <c r="AW195" s="16"/>
      <c r="AX195" s="16"/>
      <c r="AY195" s="500" t="s">
        <v>1641</v>
      </c>
      <c r="AZ195" s="324" t="s">
        <v>1685</v>
      </c>
      <c r="BA195" s="325">
        <v>7904</v>
      </c>
      <c r="BB195" s="324" t="s">
        <v>1643</v>
      </c>
      <c r="BC195" s="324" t="s">
        <v>1659</v>
      </c>
      <c r="BD195" s="324" t="s">
        <v>1686</v>
      </c>
      <c r="BE195" s="324" t="s">
        <v>1687</v>
      </c>
      <c r="BF195" s="324" t="s">
        <v>1688</v>
      </c>
      <c r="BG195" s="324" t="s">
        <v>1689</v>
      </c>
      <c r="BH195" s="16"/>
      <c r="BI195" s="16"/>
      <c r="BJ195" s="16"/>
    </row>
    <row r="196" spans="1:62" s="610" customFormat="1" ht="24" hidden="1" customHeight="1" x14ac:dyDescent="0.35">
      <c r="A196" s="585"/>
      <c r="B196" s="586" t="s">
        <v>52</v>
      </c>
      <c r="C196" s="586"/>
      <c r="D196" s="586" t="s">
        <v>1690</v>
      </c>
      <c r="E196" s="586"/>
      <c r="F196" s="586" t="s">
        <v>188</v>
      </c>
      <c r="G196" s="586" t="s">
        <v>1636</v>
      </c>
      <c r="H196" s="587">
        <v>44256</v>
      </c>
      <c r="I196" s="587">
        <v>45473</v>
      </c>
      <c r="J196" s="586" t="s">
        <v>1691</v>
      </c>
      <c r="K196" s="586" t="s">
        <v>1692</v>
      </c>
      <c r="L196" s="586" t="s">
        <v>109</v>
      </c>
      <c r="M196" s="586" t="s">
        <v>59</v>
      </c>
      <c r="N196" s="586">
        <v>0</v>
      </c>
      <c r="O196" s="588">
        <v>0</v>
      </c>
      <c r="P196" s="586">
        <v>1</v>
      </c>
      <c r="Q196" s="588" t="s">
        <v>1693</v>
      </c>
      <c r="R196" s="586">
        <v>1</v>
      </c>
      <c r="S196" s="588" t="s">
        <v>1694</v>
      </c>
      <c r="T196" s="35">
        <v>1</v>
      </c>
      <c r="U196" s="318" t="s">
        <v>1695</v>
      </c>
      <c r="V196" s="35">
        <v>1</v>
      </c>
      <c r="W196" s="321" t="s">
        <v>1696</v>
      </c>
      <c r="X196" s="35">
        <v>1</v>
      </c>
      <c r="Y196" s="318" t="s">
        <v>1697</v>
      </c>
      <c r="Z196" s="594" t="s">
        <v>1698</v>
      </c>
      <c r="AA196" s="595">
        <v>0.34</v>
      </c>
      <c r="AB196" s="596">
        <v>1</v>
      </c>
      <c r="AC196" s="595">
        <v>1</v>
      </c>
      <c r="AD196" s="596" t="s">
        <v>1699</v>
      </c>
      <c r="AE196" s="596" t="s">
        <v>1700</v>
      </c>
      <c r="AF196" s="597"/>
      <c r="AG196" s="597"/>
      <c r="AH196" s="597"/>
      <c r="AI196" s="597"/>
      <c r="AJ196" s="597"/>
      <c r="AK196" s="597"/>
      <c r="AL196" s="16"/>
      <c r="AM196" s="16"/>
      <c r="AN196" s="16"/>
      <c r="AO196" s="16"/>
      <c r="AP196" s="16"/>
      <c r="AQ196" s="16"/>
      <c r="AR196" s="16"/>
      <c r="AS196" s="16"/>
      <c r="AT196" s="16"/>
      <c r="AU196" s="16"/>
      <c r="AV196" s="16"/>
      <c r="AW196" s="16"/>
      <c r="AX196" s="16"/>
      <c r="AY196" s="607" t="s">
        <v>1701</v>
      </c>
      <c r="AZ196" s="608" t="s">
        <v>1702</v>
      </c>
      <c r="BA196" s="609">
        <v>7829</v>
      </c>
      <c r="BB196" s="608" t="s">
        <v>1643</v>
      </c>
      <c r="BC196" s="608" t="s">
        <v>1644</v>
      </c>
      <c r="BD196" s="608" t="s">
        <v>1703</v>
      </c>
      <c r="BE196" s="608" t="s">
        <v>1704</v>
      </c>
      <c r="BF196" s="608" t="s">
        <v>1705</v>
      </c>
      <c r="BG196" s="608" t="s">
        <v>1706</v>
      </c>
      <c r="BH196" s="597"/>
      <c r="BI196" s="597"/>
      <c r="BJ196" s="597"/>
    </row>
    <row r="197" spans="1:62" s="610" customFormat="1" ht="24" hidden="1" customHeight="1" x14ac:dyDescent="0.35">
      <c r="A197" s="585"/>
      <c r="B197" s="586" t="s">
        <v>52</v>
      </c>
      <c r="C197" s="586"/>
      <c r="D197" s="586" t="s">
        <v>1707</v>
      </c>
      <c r="E197" s="586"/>
      <c r="F197" s="586" t="s">
        <v>188</v>
      </c>
      <c r="G197" s="586" t="s">
        <v>1636</v>
      </c>
      <c r="H197" s="587">
        <v>44256</v>
      </c>
      <c r="I197" s="587">
        <v>45473</v>
      </c>
      <c r="J197" s="586" t="s">
        <v>1708</v>
      </c>
      <c r="K197" s="586" t="s">
        <v>1709</v>
      </c>
      <c r="L197" s="586" t="s">
        <v>1710</v>
      </c>
      <c r="M197" s="586" t="s">
        <v>59</v>
      </c>
      <c r="N197" s="586">
        <v>0</v>
      </c>
      <c r="O197" s="588">
        <v>0</v>
      </c>
      <c r="P197" s="589">
        <v>2</v>
      </c>
      <c r="Q197" s="588" t="s">
        <v>1711</v>
      </c>
      <c r="R197" s="586">
        <v>2</v>
      </c>
      <c r="S197" s="588" t="s">
        <v>1712</v>
      </c>
      <c r="T197" s="35">
        <v>2</v>
      </c>
      <c r="U197" s="318" t="s">
        <v>1713</v>
      </c>
      <c r="V197" s="35">
        <v>2</v>
      </c>
      <c r="W197" s="321" t="s">
        <v>1714</v>
      </c>
      <c r="X197" s="35">
        <v>2</v>
      </c>
      <c r="Y197" s="318" t="s">
        <v>1715</v>
      </c>
      <c r="Z197" s="594" t="s">
        <v>1716</v>
      </c>
      <c r="AA197" s="595">
        <v>0.25</v>
      </c>
      <c r="AB197" s="596">
        <v>2</v>
      </c>
      <c r="AC197" s="595">
        <v>1</v>
      </c>
      <c r="AD197" s="596" t="s">
        <v>1717</v>
      </c>
      <c r="AE197" s="596" t="s">
        <v>131</v>
      </c>
      <c r="AF197" s="597"/>
      <c r="AG197" s="597"/>
      <c r="AH197" s="597"/>
      <c r="AI197" s="597"/>
      <c r="AJ197" s="597"/>
      <c r="AK197" s="597"/>
      <c r="AL197" s="16"/>
      <c r="AM197" s="16"/>
      <c r="AN197" s="16"/>
      <c r="AO197" s="16"/>
      <c r="AP197" s="16"/>
      <c r="AQ197" s="16"/>
      <c r="AR197" s="16"/>
      <c r="AS197" s="16"/>
      <c r="AT197" s="16"/>
      <c r="AU197" s="16"/>
      <c r="AV197" s="16"/>
      <c r="AW197" s="16"/>
      <c r="AX197" s="16"/>
      <c r="AY197" s="607" t="s">
        <v>1701</v>
      </c>
      <c r="AZ197" s="608" t="s">
        <v>1702</v>
      </c>
      <c r="BA197" s="609">
        <v>7829</v>
      </c>
      <c r="BB197" s="608" t="s">
        <v>1643</v>
      </c>
      <c r="BC197" s="608" t="s">
        <v>1644</v>
      </c>
      <c r="BD197" s="608" t="s">
        <v>1703</v>
      </c>
      <c r="BE197" s="608" t="s">
        <v>1704</v>
      </c>
      <c r="BF197" s="608" t="s">
        <v>1705</v>
      </c>
      <c r="BG197" s="608" t="s">
        <v>1706</v>
      </c>
      <c r="BH197" s="597"/>
      <c r="BI197" s="597"/>
      <c r="BJ197" s="597"/>
    </row>
    <row r="198" spans="1:62" s="555" customFormat="1" ht="24" hidden="1" customHeight="1" x14ac:dyDescent="0.35">
      <c r="A198" s="561"/>
      <c r="B198" s="537" t="s">
        <v>52</v>
      </c>
      <c r="C198" s="537"/>
      <c r="D198" s="537" t="s">
        <v>1718</v>
      </c>
      <c r="E198" s="537"/>
      <c r="F198" s="537" t="s">
        <v>228</v>
      </c>
      <c r="G198" s="537" t="s">
        <v>1636</v>
      </c>
      <c r="H198" s="590">
        <v>44136</v>
      </c>
      <c r="I198" s="591">
        <v>45473</v>
      </c>
      <c r="J198" s="537" t="s">
        <v>1719</v>
      </c>
      <c r="K198" s="537" t="s">
        <v>1720</v>
      </c>
      <c r="L198" s="537" t="s">
        <v>1721</v>
      </c>
      <c r="M198" s="537" t="s">
        <v>59</v>
      </c>
      <c r="N198" s="537">
        <v>1</v>
      </c>
      <c r="O198" s="592" t="s">
        <v>1722</v>
      </c>
      <c r="P198" s="551">
        <v>1</v>
      </c>
      <c r="Q198" s="592" t="s">
        <v>1723</v>
      </c>
      <c r="R198" s="551">
        <v>1</v>
      </c>
      <c r="S198" s="592" t="s">
        <v>1724</v>
      </c>
      <c r="T198" s="34">
        <v>1</v>
      </c>
      <c r="U198" s="318" t="s">
        <v>1725</v>
      </c>
      <c r="V198" s="35">
        <v>1</v>
      </c>
      <c r="W198" s="321" t="s">
        <v>1726</v>
      </c>
      <c r="X198" s="34">
        <v>1</v>
      </c>
      <c r="Y198" s="318" t="s">
        <v>1727</v>
      </c>
      <c r="Z198" s="598" t="s">
        <v>1728</v>
      </c>
      <c r="AA198" s="599">
        <v>0.27</v>
      </c>
      <c r="AB198" s="600">
        <v>1</v>
      </c>
      <c r="AC198" s="599">
        <v>1</v>
      </c>
      <c r="AD198" s="600" t="s">
        <v>1729</v>
      </c>
      <c r="AE198" s="600" t="s">
        <v>131</v>
      </c>
      <c r="AF198" s="601"/>
      <c r="AG198" s="601"/>
      <c r="AH198" s="601"/>
      <c r="AI198" s="601"/>
      <c r="AJ198" s="601"/>
      <c r="AK198" s="601"/>
      <c r="AL198" s="16"/>
      <c r="AM198" s="16"/>
      <c r="AN198" s="16"/>
      <c r="AO198" s="16"/>
      <c r="AP198" s="16"/>
      <c r="AQ198" s="16"/>
      <c r="AR198" s="16"/>
      <c r="AS198" s="16"/>
      <c r="AT198" s="16"/>
      <c r="AU198" s="16"/>
      <c r="AV198" s="16"/>
      <c r="AW198" s="16"/>
      <c r="AX198" s="16"/>
      <c r="AY198" s="611" t="s">
        <v>1657</v>
      </c>
      <c r="AZ198" s="612" t="s">
        <v>1658</v>
      </c>
      <c r="BA198" s="613">
        <v>7750</v>
      </c>
      <c r="BB198" s="612" t="s">
        <v>1643</v>
      </c>
      <c r="BC198" s="612" t="s">
        <v>1659</v>
      </c>
      <c r="BD198" s="612" t="s">
        <v>1660</v>
      </c>
      <c r="BE198" s="612" t="s">
        <v>1661</v>
      </c>
      <c r="BF198" s="612" t="s">
        <v>1662</v>
      </c>
      <c r="BG198" s="612" t="s">
        <v>1663</v>
      </c>
      <c r="BH198" s="601"/>
      <c r="BI198" s="601"/>
      <c r="BJ198" s="601"/>
    </row>
    <row r="199" spans="1:62" s="555" customFormat="1" ht="24" hidden="1" customHeight="1" x14ac:dyDescent="0.35">
      <c r="A199" s="561"/>
      <c r="B199" s="537" t="s">
        <v>52</v>
      </c>
      <c r="C199" s="537"/>
      <c r="D199" s="537" t="s">
        <v>1730</v>
      </c>
      <c r="E199" s="537"/>
      <c r="F199" s="537" t="s">
        <v>188</v>
      </c>
      <c r="G199" s="537" t="s">
        <v>1636</v>
      </c>
      <c r="H199" s="591">
        <v>44256</v>
      </c>
      <c r="I199" s="590">
        <v>45291</v>
      </c>
      <c r="J199" s="537" t="s">
        <v>1731</v>
      </c>
      <c r="K199" s="537" t="s">
        <v>1732</v>
      </c>
      <c r="L199" s="537" t="s">
        <v>1733</v>
      </c>
      <c r="M199" s="537" t="s">
        <v>59</v>
      </c>
      <c r="N199" s="537">
        <v>0</v>
      </c>
      <c r="O199" s="592">
        <v>0</v>
      </c>
      <c r="P199" s="537" t="s">
        <v>1734</v>
      </c>
      <c r="Q199" s="592">
        <v>0</v>
      </c>
      <c r="R199" s="537" t="s">
        <v>1734</v>
      </c>
      <c r="S199" s="592">
        <v>0</v>
      </c>
      <c r="T199" s="34">
        <v>1</v>
      </c>
      <c r="U199" s="318" t="s">
        <v>1735</v>
      </c>
      <c r="V199" s="35" t="s">
        <v>1734</v>
      </c>
      <c r="W199" s="321">
        <v>0</v>
      </c>
      <c r="X199" s="34">
        <v>1</v>
      </c>
      <c r="Y199" s="318" t="s">
        <v>1735</v>
      </c>
      <c r="Z199" s="598">
        <v>0</v>
      </c>
      <c r="AA199" s="599">
        <v>0</v>
      </c>
      <c r="AB199" s="599">
        <v>0</v>
      </c>
      <c r="AC199" s="599">
        <v>0</v>
      </c>
      <c r="AD199" s="600" t="s">
        <v>1736</v>
      </c>
      <c r="AE199" s="600" t="s">
        <v>131</v>
      </c>
      <c r="AF199" s="601"/>
      <c r="AG199" s="601"/>
      <c r="AH199" s="601"/>
      <c r="AI199" s="601"/>
      <c r="AJ199" s="601"/>
      <c r="AK199" s="601"/>
      <c r="AL199" s="16"/>
      <c r="AM199" s="16"/>
      <c r="AN199" s="16"/>
      <c r="AO199" s="16"/>
      <c r="AP199" s="16"/>
      <c r="AQ199" s="16"/>
      <c r="AR199" s="16"/>
      <c r="AS199" s="16"/>
      <c r="AT199" s="16"/>
      <c r="AU199" s="16"/>
      <c r="AV199" s="16"/>
      <c r="AW199" s="16"/>
      <c r="AX199" s="16"/>
      <c r="AY199" s="611" t="s">
        <v>1701</v>
      </c>
      <c r="AZ199" s="612" t="s">
        <v>1737</v>
      </c>
      <c r="BA199" s="613">
        <v>7829</v>
      </c>
      <c r="BB199" s="612" t="s">
        <v>1643</v>
      </c>
      <c r="BC199" s="612" t="s">
        <v>1644</v>
      </c>
      <c r="BD199" s="612" t="s">
        <v>1703</v>
      </c>
      <c r="BE199" s="612" t="s">
        <v>1704</v>
      </c>
      <c r="BF199" s="612" t="s">
        <v>1705</v>
      </c>
      <c r="BG199" s="612" t="s">
        <v>1706</v>
      </c>
      <c r="BH199" s="601"/>
      <c r="BI199" s="601"/>
      <c r="BJ199" s="601"/>
    </row>
    <row r="200" spans="1:62" s="555" customFormat="1" ht="24" hidden="1" customHeight="1" x14ac:dyDescent="0.35">
      <c r="A200" s="561"/>
      <c r="B200" s="537" t="s">
        <v>52</v>
      </c>
      <c r="C200" s="537"/>
      <c r="D200" s="537" t="s">
        <v>1738</v>
      </c>
      <c r="E200" s="537"/>
      <c r="F200" s="537" t="s">
        <v>228</v>
      </c>
      <c r="G200" s="537" t="s">
        <v>1665</v>
      </c>
      <c r="H200" s="591">
        <v>44211</v>
      </c>
      <c r="I200" s="591">
        <v>45442</v>
      </c>
      <c r="J200" s="537" t="s">
        <v>1739</v>
      </c>
      <c r="K200" s="537" t="s">
        <v>1740</v>
      </c>
      <c r="L200" s="537" t="s">
        <v>1741</v>
      </c>
      <c r="M200" s="537" t="s">
        <v>59</v>
      </c>
      <c r="N200" s="537">
        <v>0</v>
      </c>
      <c r="O200" s="592">
        <v>0</v>
      </c>
      <c r="P200" s="551">
        <v>1</v>
      </c>
      <c r="Q200" s="592" t="s">
        <v>1653</v>
      </c>
      <c r="R200" s="551">
        <v>1</v>
      </c>
      <c r="S200" s="592" t="s">
        <v>1653</v>
      </c>
      <c r="T200" s="34">
        <v>1</v>
      </c>
      <c r="U200" s="318" t="s">
        <v>1653</v>
      </c>
      <c r="V200" s="35">
        <v>1</v>
      </c>
      <c r="W200" s="321" t="s">
        <v>1653</v>
      </c>
      <c r="X200" s="34">
        <v>1</v>
      </c>
      <c r="Y200" s="318" t="s">
        <v>1654</v>
      </c>
      <c r="Z200" s="598">
        <v>0</v>
      </c>
      <c r="AA200" s="599">
        <v>0</v>
      </c>
      <c r="AB200" s="600">
        <v>0</v>
      </c>
      <c r="AC200" s="599">
        <v>0</v>
      </c>
      <c r="AD200" s="600" t="s">
        <v>1655</v>
      </c>
      <c r="AE200" s="600" t="s">
        <v>1656</v>
      </c>
      <c r="AF200" s="601"/>
      <c r="AG200" s="601"/>
      <c r="AH200" s="601"/>
      <c r="AI200" s="601"/>
      <c r="AJ200" s="601"/>
      <c r="AK200" s="601"/>
      <c r="AL200" s="16"/>
      <c r="AM200" s="16"/>
      <c r="AN200" s="16"/>
      <c r="AO200" s="16"/>
      <c r="AP200" s="16"/>
      <c r="AQ200" s="16"/>
      <c r="AR200" s="16"/>
      <c r="AS200" s="16"/>
      <c r="AT200" s="16"/>
      <c r="AU200" s="16"/>
      <c r="AV200" s="16"/>
      <c r="AW200" s="16"/>
      <c r="AX200" s="16"/>
      <c r="AY200" s="611" t="s">
        <v>1657</v>
      </c>
      <c r="AZ200" s="612" t="s">
        <v>1658</v>
      </c>
      <c r="BA200" s="613">
        <v>7750</v>
      </c>
      <c r="BB200" s="612" t="s">
        <v>1643</v>
      </c>
      <c r="BC200" s="612" t="s">
        <v>1659</v>
      </c>
      <c r="BD200" s="612" t="s">
        <v>1660</v>
      </c>
      <c r="BE200" s="612" t="s">
        <v>1661</v>
      </c>
      <c r="BF200" s="612" t="s">
        <v>1662</v>
      </c>
      <c r="BG200" s="612" t="s">
        <v>1663</v>
      </c>
      <c r="BH200" s="601"/>
      <c r="BI200" s="601"/>
      <c r="BJ200" s="601"/>
    </row>
    <row r="201" spans="1:62" s="555" customFormat="1" ht="24" hidden="1" customHeight="1" x14ac:dyDescent="0.35">
      <c r="A201" s="561"/>
      <c r="B201" s="537" t="s">
        <v>52</v>
      </c>
      <c r="C201" s="537"/>
      <c r="D201" s="537" t="s">
        <v>1742</v>
      </c>
      <c r="E201" s="537"/>
      <c r="F201" s="537" t="s">
        <v>188</v>
      </c>
      <c r="G201" s="537" t="s">
        <v>1636</v>
      </c>
      <c r="H201" s="591">
        <v>44256</v>
      </c>
      <c r="I201" s="591">
        <v>45473</v>
      </c>
      <c r="J201" s="537" t="s">
        <v>1743</v>
      </c>
      <c r="K201" s="537" t="s">
        <v>1743</v>
      </c>
      <c r="L201" s="537" t="s">
        <v>109</v>
      </c>
      <c r="M201" s="537" t="s">
        <v>59</v>
      </c>
      <c r="N201" s="537">
        <v>0</v>
      </c>
      <c r="O201" s="592">
        <v>0</v>
      </c>
      <c r="P201" s="551">
        <v>1</v>
      </c>
      <c r="Q201" s="592" t="s">
        <v>1744</v>
      </c>
      <c r="R201" s="551">
        <v>1</v>
      </c>
      <c r="S201" s="592" t="s">
        <v>1744</v>
      </c>
      <c r="T201" s="34">
        <v>1</v>
      </c>
      <c r="U201" s="318" t="s">
        <v>1744</v>
      </c>
      <c r="V201" s="35">
        <v>1</v>
      </c>
      <c r="W201" s="321" t="s">
        <v>1744</v>
      </c>
      <c r="X201" s="34">
        <v>1</v>
      </c>
      <c r="Y201" s="318" t="s">
        <v>1745</v>
      </c>
      <c r="Z201" s="602">
        <v>0</v>
      </c>
      <c r="AA201" s="603">
        <v>0</v>
      </c>
      <c r="AB201" s="604">
        <v>0</v>
      </c>
      <c r="AC201" s="603">
        <v>0</v>
      </c>
      <c r="AD201" s="600" t="s">
        <v>1746</v>
      </c>
      <c r="AE201" s="600" t="s">
        <v>1747</v>
      </c>
      <c r="AF201" s="601"/>
      <c r="AG201" s="601"/>
      <c r="AH201" s="601"/>
      <c r="AI201" s="601"/>
      <c r="AJ201" s="601"/>
      <c r="AK201" s="601"/>
      <c r="AL201" s="16"/>
      <c r="AM201" s="16"/>
      <c r="AN201" s="16"/>
      <c r="AO201" s="16"/>
      <c r="AP201" s="16"/>
      <c r="AQ201" s="16"/>
      <c r="AR201" s="16"/>
      <c r="AS201" s="16"/>
      <c r="AT201" s="16"/>
      <c r="AU201" s="16"/>
      <c r="AV201" s="16"/>
      <c r="AW201" s="16"/>
      <c r="AX201" s="16"/>
      <c r="AY201" s="611" t="s">
        <v>1748</v>
      </c>
      <c r="AZ201" s="612" t="s">
        <v>1749</v>
      </c>
      <c r="BA201" s="613">
        <v>7828</v>
      </c>
      <c r="BB201" s="612" t="s">
        <v>1643</v>
      </c>
      <c r="BC201" s="612" t="s">
        <v>1644</v>
      </c>
      <c r="BD201" s="612" t="s">
        <v>1750</v>
      </c>
      <c r="BE201" s="612" t="s">
        <v>1751</v>
      </c>
      <c r="BF201" s="612" t="s">
        <v>1752</v>
      </c>
      <c r="BG201" s="612" t="s">
        <v>1753</v>
      </c>
      <c r="BH201" s="601"/>
      <c r="BI201" s="601"/>
      <c r="BJ201" s="601"/>
    </row>
    <row r="202" spans="1:62" s="555" customFormat="1" x14ac:dyDescent="0.35">
      <c r="A202" s="554"/>
      <c r="B202" s="554"/>
      <c r="C202" s="554"/>
      <c r="D202" s="554"/>
      <c r="E202" s="554"/>
      <c r="F202" s="554"/>
      <c r="G202" s="554"/>
      <c r="H202" s="554"/>
      <c r="I202" s="554"/>
      <c r="J202" s="553"/>
      <c r="K202" s="554"/>
      <c r="L202" s="554"/>
      <c r="M202" s="554"/>
      <c r="N202" s="554"/>
      <c r="O202" s="593"/>
      <c r="P202" s="554"/>
      <c r="Q202" s="593"/>
      <c r="R202" s="554"/>
      <c r="S202" s="593"/>
      <c r="T202" s="114"/>
      <c r="U202" s="328"/>
      <c r="V202" s="114"/>
      <c r="W202" s="329"/>
      <c r="X202" s="114"/>
      <c r="Y202" s="328"/>
      <c r="Z202" s="614">
        <f>SUBTOTAL(9,Z152:Z181)</f>
        <v>110272518</v>
      </c>
      <c r="AA202" s="615">
        <f>AVERAGE(AA152:AA181)</f>
        <v>0.10678571428571429</v>
      </c>
      <c r="AB202" s="616"/>
      <c r="AC202" s="615">
        <f>AVERAGE(AC152:AC181)</f>
        <v>0.36149999999999999</v>
      </c>
      <c r="AD202" s="553"/>
      <c r="AE202" s="553"/>
      <c r="AF202" s="614">
        <f>SUBTOTAL(9,AF152:AF181)</f>
        <v>267665491.13793102</v>
      </c>
      <c r="AG202" s="615">
        <f>AVERAGE(AG152:AG181)</f>
        <v>0.26116156177017685</v>
      </c>
      <c r="AH202" s="616"/>
      <c r="AI202" s="615">
        <f>AVERAGE(AI152:AI181)</f>
        <v>0.45835714285714291</v>
      </c>
      <c r="AJ202" s="554"/>
      <c r="AK202" s="554"/>
      <c r="AL202" s="614">
        <f>SUBTOTAL(9,AL152:AL181)</f>
        <v>456434149.4482758</v>
      </c>
      <c r="AM202" s="615">
        <f>AVERAGE(AM152:AM181)</f>
        <v>0.56825345790987714</v>
      </c>
      <c r="AN202" s="616"/>
      <c r="AO202" s="615">
        <f>AVERAGE(AO152:AO181)</f>
        <v>0.72503571428571423</v>
      </c>
      <c r="AP202" s="332"/>
      <c r="AQ202" s="332"/>
      <c r="AR202" s="709">
        <f>SUBTOTAL(9,AR152:AR181)</f>
        <v>680954320.4482758</v>
      </c>
      <c r="AS202" s="615">
        <f>AVERAGE(AS152:AS181)</f>
        <v>1.0317195937818218</v>
      </c>
      <c r="AT202" s="616"/>
      <c r="AU202" s="615">
        <f>AVERAGE(AU152:AU181)</f>
        <v>1.0169600000000001</v>
      </c>
      <c r="AV202" s="114"/>
      <c r="AW202" s="114"/>
      <c r="AX202" s="114"/>
      <c r="AY202" s="554"/>
      <c r="AZ202" s="554"/>
      <c r="BA202" s="554"/>
      <c r="BB202" s="554"/>
      <c r="BC202" s="554"/>
      <c r="BD202" s="554"/>
      <c r="BE202" s="554"/>
      <c r="BF202" s="554"/>
      <c r="BG202" s="554"/>
      <c r="BH202" s="554"/>
      <c r="BI202" s="554"/>
      <c r="BJ202" s="554"/>
    </row>
    <row r="203" spans="1:62" s="555" customFormat="1" x14ac:dyDescent="0.35">
      <c r="A203" s="554"/>
      <c r="B203" s="554"/>
      <c r="C203" s="554"/>
      <c r="D203" s="554"/>
      <c r="E203" s="554"/>
      <c r="F203" s="554"/>
      <c r="G203" s="554"/>
      <c r="H203" s="554"/>
      <c r="I203" s="554"/>
      <c r="J203" s="553"/>
      <c r="K203" s="554"/>
      <c r="L203" s="554"/>
      <c r="M203" s="554"/>
      <c r="N203" s="554"/>
      <c r="O203" s="593"/>
      <c r="P203" s="554"/>
      <c r="Q203" s="593"/>
      <c r="R203" s="554"/>
      <c r="S203" s="593"/>
      <c r="T203" s="114"/>
      <c r="U203" s="328"/>
      <c r="V203" s="114"/>
      <c r="W203" s="329"/>
      <c r="X203" s="114"/>
      <c r="Y203" s="328"/>
      <c r="Z203" s="553"/>
      <c r="AA203" s="553"/>
      <c r="AB203" s="553"/>
      <c r="AC203" s="553"/>
      <c r="AD203" s="553"/>
      <c r="AE203" s="553"/>
      <c r="AF203" s="606"/>
      <c r="AG203" s="553"/>
      <c r="AH203" s="553"/>
      <c r="AI203" s="553"/>
      <c r="AJ203" s="554"/>
      <c r="AK203" s="554"/>
      <c r="AL203" s="330"/>
      <c r="AM203" s="331"/>
      <c r="AN203" s="330"/>
      <c r="AO203" s="331"/>
      <c r="AP203" s="332"/>
      <c r="AQ203" s="332"/>
      <c r="AR203" s="710"/>
      <c r="AS203" s="114"/>
      <c r="AT203" s="114"/>
      <c r="AU203" s="114"/>
      <c r="AV203" s="114"/>
      <c r="AW203" s="114"/>
      <c r="AX203" s="114"/>
      <c r="AY203" s="554"/>
      <c r="AZ203" s="554"/>
      <c r="BA203" s="554"/>
      <c r="BB203" s="554"/>
      <c r="BC203" s="554"/>
      <c r="BD203" s="554"/>
      <c r="BE203" s="554"/>
      <c r="BF203" s="554"/>
      <c r="BG203" s="554"/>
      <c r="BH203" s="554"/>
      <c r="BI203" s="554"/>
      <c r="BJ203" s="554"/>
    </row>
    <row r="204" spans="1:62" s="555" customFormat="1" x14ac:dyDescent="0.35">
      <c r="A204" s="554"/>
      <c r="B204" s="554"/>
      <c r="C204" s="554"/>
      <c r="D204" s="554"/>
      <c r="E204" s="554"/>
      <c r="F204" s="554"/>
      <c r="G204" s="554"/>
      <c r="H204" s="554"/>
      <c r="I204" s="554"/>
      <c r="J204" s="553"/>
      <c r="K204" s="554"/>
      <c r="L204" s="554"/>
      <c r="M204" s="554"/>
      <c r="N204" s="554"/>
      <c r="O204" s="593"/>
      <c r="P204" s="554"/>
      <c r="Q204" s="593"/>
      <c r="R204" s="554"/>
      <c r="S204" s="593"/>
      <c r="T204" s="114"/>
      <c r="U204" s="328"/>
      <c r="V204" s="114"/>
      <c r="W204" s="329"/>
      <c r="X204" s="114"/>
      <c r="Y204" s="328"/>
      <c r="Z204" s="553"/>
      <c r="AA204" s="553"/>
      <c r="AB204" s="553"/>
      <c r="AC204" s="553"/>
      <c r="AD204" s="553"/>
      <c r="AE204" s="553"/>
      <c r="AF204" s="606"/>
      <c r="AG204" s="553"/>
      <c r="AH204" s="553"/>
      <c r="AI204" s="553"/>
      <c r="AJ204" s="554"/>
      <c r="AK204" s="554"/>
      <c r="AL204" s="330"/>
      <c r="AM204" s="331"/>
      <c r="AN204" s="330"/>
      <c r="AO204" s="331"/>
      <c r="AP204" s="332"/>
      <c r="AQ204" s="332"/>
      <c r="AR204" s="710"/>
      <c r="AS204" s="114"/>
      <c r="AT204" s="114"/>
      <c r="AU204" s="114"/>
      <c r="AV204" s="114"/>
      <c r="AW204" s="114"/>
      <c r="AX204" s="114"/>
      <c r="AY204" s="554"/>
      <c r="AZ204" s="554"/>
      <c r="BA204" s="554"/>
      <c r="BB204" s="554"/>
      <c r="BC204" s="554"/>
      <c r="BD204" s="554"/>
      <c r="BE204" s="554"/>
      <c r="BF204" s="554"/>
      <c r="BG204" s="554"/>
      <c r="BH204" s="554"/>
      <c r="BI204" s="554"/>
      <c r="BJ204" s="554"/>
    </row>
    <row r="205" spans="1:62" s="555" customFormat="1" x14ac:dyDescent="0.35">
      <c r="A205" s="554"/>
      <c r="B205" s="554"/>
      <c r="C205" s="554"/>
      <c r="D205" s="554"/>
      <c r="E205" s="554"/>
      <c r="F205" s="554"/>
      <c r="G205" s="554"/>
      <c r="H205" s="554"/>
      <c r="I205" s="554"/>
      <c r="J205" s="553"/>
      <c r="K205" s="554"/>
      <c r="L205" s="554"/>
      <c r="M205" s="554"/>
      <c r="N205" s="554"/>
      <c r="O205" s="593"/>
      <c r="P205" s="554"/>
      <c r="Q205" s="593"/>
      <c r="R205" s="554"/>
      <c r="S205" s="593"/>
      <c r="T205" s="114"/>
      <c r="U205" s="328"/>
      <c r="V205" s="114"/>
      <c r="W205" s="329"/>
      <c r="X205" s="114"/>
      <c r="Y205" s="328"/>
      <c r="Z205" s="553"/>
      <c r="AA205" s="553"/>
      <c r="AB205" s="553"/>
      <c r="AC205" s="553"/>
      <c r="AD205" s="553"/>
      <c r="AE205" s="553"/>
      <c r="AF205" s="606"/>
      <c r="AG205" s="553"/>
      <c r="AH205" s="553"/>
      <c r="AI205" s="553"/>
      <c r="AJ205" s="554"/>
      <c r="AK205" s="554"/>
      <c r="AL205" s="330"/>
      <c r="AM205" s="331"/>
      <c r="AN205" s="330"/>
      <c r="AO205" s="331"/>
      <c r="AP205" s="332"/>
      <c r="AQ205" s="332"/>
      <c r="AR205" s="710"/>
      <c r="AS205" s="114"/>
      <c r="AT205" s="114"/>
      <c r="AU205" s="114"/>
      <c r="AV205" s="114"/>
      <c r="AW205" s="114"/>
      <c r="AX205" s="114"/>
      <c r="AY205" s="554"/>
      <c r="AZ205" s="554"/>
      <c r="BA205" s="554"/>
      <c r="BB205" s="554"/>
      <c r="BC205" s="554"/>
      <c r="BD205" s="554"/>
      <c r="BE205" s="554"/>
      <c r="BF205" s="554"/>
      <c r="BG205" s="554"/>
      <c r="BH205" s="554"/>
      <c r="BI205" s="554"/>
      <c r="BJ205" s="554"/>
    </row>
    <row r="206" spans="1:62" s="555" customFormat="1" x14ac:dyDescent="0.35">
      <c r="A206" s="554"/>
      <c r="B206" s="554"/>
      <c r="C206" s="554"/>
      <c r="D206" s="554"/>
      <c r="E206" s="554"/>
      <c r="F206" s="554"/>
      <c r="G206" s="554"/>
      <c r="H206" s="554"/>
      <c r="I206" s="554"/>
      <c r="J206" s="553"/>
      <c r="K206" s="554"/>
      <c r="L206" s="554"/>
      <c r="M206" s="554"/>
      <c r="N206" s="554"/>
      <c r="O206" s="593"/>
      <c r="P206" s="554"/>
      <c r="Q206" s="593"/>
      <c r="R206" s="554"/>
      <c r="S206" s="593"/>
      <c r="T206" s="114"/>
      <c r="U206" s="328"/>
      <c r="V206" s="114"/>
      <c r="W206" s="329"/>
      <c r="X206" s="114"/>
      <c r="Y206" s="328"/>
      <c r="Z206" s="553"/>
      <c r="AA206" s="553"/>
      <c r="AB206" s="553"/>
      <c r="AC206" s="553"/>
      <c r="AD206" s="553"/>
      <c r="AE206" s="553"/>
      <c r="AF206" s="606"/>
      <c r="AG206" s="553"/>
      <c r="AH206" s="553"/>
      <c r="AI206" s="553"/>
      <c r="AJ206" s="554"/>
      <c r="AK206" s="554"/>
      <c r="AL206" s="330"/>
      <c r="AM206" s="331"/>
      <c r="AN206" s="330"/>
      <c r="AO206" s="331"/>
      <c r="AP206" s="332"/>
      <c r="AQ206" s="332"/>
      <c r="AR206" s="710"/>
      <c r="AS206" s="114"/>
      <c r="AT206" s="114"/>
      <c r="AU206" s="114"/>
      <c r="AV206" s="114"/>
      <c r="AW206" s="114"/>
      <c r="AX206" s="114"/>
      <c r="AY206" s="554"/>
      <c r="AZ206" s="554"/>
      <c r="BA206" s="554"/>
      <c r="BB206" s="554"/>
      <c r="BC206" s="554"/>
      <c r="BD206" s="554"/>
      <c r="BE206" s="554"/>
      <c r="BF206" s="554"/>
      <c r="BG206" s="554"/>
      <c r="BH206" s="554"/>
      <c r="BI206" s="554"/>
      <c r="BJ206" s="554"/>
    </row>
    <row r="207" spans="1:62" s="555" customFormat="1" x14ac:dyDescent="0.35">
      <c r="A207" s="554"/>
      <c r="B207" s="554"/>
      <c r="C207" s="554"/>
      <c r="D207" s="554"/>
      <c r="E207" s="554"/>
      <c r="F207" s="554"/>
      <c r="G207" s="554"/>
      <c r="H207" s="554"/>
      <c r="I207" s="554"/>
      <c r="J207" s="553"/>
      <c r="K207" s="554"/>
      <c r="L207" s="554"/>
      <c r="M207" s="554"/>
      <c r="N207" s="554"/>
      <c r="O207" s="593"/>
      <c r="P207" s="554"/>
      <c r="Q207" s="593"/>
      <c r="R207" s="554"/>
      <c r="S207" s="593"/>
      <c r="T207" s="114"/>
      <c r="U207" s="328"/>
      <c r="V207" s="114"/>
      <c r="W207" s="329"/>
      <c r="X207" s="114"/>
      <c r="Y207" s="328"/>
      <c r="Z207" s="553"/>
      <c r="AA207" s="553"/>
      <c r="AB207" s="553"/>
      <c r="AC207" s="553"/>
      <c r="AD207" s="553"/>
      <c r="AE207" s="553"/>
      <c r="AF207" s="606"/>
      <c r="AG207" s="553"/>
      <c r="AH207" s="553"/>
      <c r="AI207" s="553"/>
      <c r="AJ207" s="554"/>
      <c r="AK207" s="554"/>
      <c r="AL207" s="330"/>
      <c r="AM207" s="331"/>
      <c r="AN207" s="330"/>
      <c r="AO207" s="331"/>
      <c r="AP207" s="332"/>
      <c r="AQ207" s="332"/>
      <c r="AR207" s="710"/>
      <c r="AS207" s="114"/>
      <c r="AT207" s="114"/>
      <c r="AU207" s="114"/>
      <c r="AV207" s="114"/>
      <c r="AW207" s="114"/>
      <c r="AX207" s="114"/>
      <c r="AY207" s="554"/>
      <c r="AZ207" s="554"/>
      <c r="BA207" s="554"/>
      <c r="BB207" s="554"/>
      <c r="BC207" s="554"/>
      <c r="BD207" s="554"/>
      <c r="BE207" s="554"/>
      <c r="BF207" s="554"/>
      <c r="BG207" s="554"/>
      <c r="BH207" s="554"/>
      <c r="BI207" s="554"/>
      <c r="BJ207" s="554"/>
    </row>
    <row r="208" spans="1:62" x14ac:dyDescent="0.35">
      <c r="A208" s="143"/>
      <c r="B208" s="143"/>
      <c r="C208" s="143"/>
      <c r="D208" s="143"/>
      <c r="E208" s="143"/>
      <c r="F208" s="143"/>
      <c r="G208" s="143"/>
      <c r="H208" s="143"/>
      <c r="I208" s="143"/>
      <c r="J208" s="544"/>
      <c r="K208" s="143"/>
      <c r="L208" s="143"/>
      <c r="M208" s="143"/>
      <c r="N208" s="143"/>
      <c r="O208" s="545"/>
      <c r="P208" s="143"/>
      <c r="Q208" s="545"/>
      <c r="R208" s="143"/>
      <c r="S208" s="545"/>
      <c r="T208" s="114"/>
      <c r="U208" s="328"/>
      <c r="V208" s="114"/>
      <c r="W208" s="329"/>
      <c r="X208" s="114"/>
      <c r="Y208" s="328"/>
      <c r="Z208" s="542"/>
      <c r="AA208" s="542"/>
      <c r="AB208" s="542"/>
      <c r="AC208" s="542"/>
      <c r="AD208" s="542"/>
      <c r="AE208" s="542"/>
      <c r="AF208" s="546"/>
      <c r="AG208" s="542"/>
      <c r="AH208" s="542"/>
      <c r="AI208" s="542"/>
      <c r="AJ208" s="143"/>
      <c r="AK208" s="143"/>
      <c r="AL208" s="330"/>
      <c r="AM208" s="331"/>
      <c r="AN208" s="330"/>
      <c r="AO208" s="331"/>
      <c r="AP208" s="332"/>
      <c r="AQ208" s="332"/>
      <c r="AR208" s="710"/>
      <c r="AS208" s="114"/>
      <c r="AT208" s="114"/>
      <c r="AU208" s="114"/>
      <c r="AV208" s="114"/>
      <c r="AW208" s="114"/>
      <c r="AX208" s="114"/>
      <c r="AY208" s="143"/>
      <c r="AZ208" s="143"/>
      <c r="BA208" s="143"/>
      <c r="BB208" s="143"/>
      <c r="BC208" s="143"/>
      <c r="BD208" s="143"/>
      <c r="BE208" s="143"/>
      <c r="BF208" s="143"/>
      <c r="BG208" s="143"/>
      <c r="BH208" s="143"/>
      <c r="BI208" s="143"/>
      <c r="BJ208" s="143"/>
    </row>
    <row r="209" spans="1:62" x14ac:dyDescent="0.35">
      <c r="A209" s="143"/>
      <c r="B209" s="143"/>
      <c r="C209" s="143"/>
      <c r="D209" s="143"/>
      <c r="E209" s="143"/>
      <c r="F209" s="143"/>
      <c r="G209" s="143"/>
      <c r="H209" s="143"/>
      <c r="I209" s="143"/>
      <c r="J209" s="544"/>
      <c r="K209" s="143"/>
      <c r="L209" s="143"/>
      <c r="M209" s="143"/>
      <c r="N209" s="143"/>
      <c r="O209" s="545"/>
      <c r="P209" s="143"/>
      <c r="Q209" s="545"/>
      <c r="R209" s="143"/>
      <c r="S209" s="545"/>
      <c r="T209" s="114"/>
      <c r="U209" s="328"/>
      <c r="V209" s="114"/>
      <c r="W209" s="329"/>
      <c r="X209" s="114"/>
      <c r="Y209" s="328"/>
      <c r="Z209" s="542"/>
      <c r="AA209" s="542"/>
      <c r="AB209" s="542"/>
      <c r="AC209" s="542"/>
      <c r="AD209" s="542"/>
      <c r="AE209" s="542"/>
      <c r="AF209" s="546"/>
      <c r="AG209" s="542"/>
      <c r="AH209" s="542"/>
      <c r="AI209" s="542"/>
      <c r="AJ209" s="143"/>
      <c r="AK209" s="143"/>
      <c r="AL209" s="330"/>
      <c r="AM209" s="331"/>
      <c r="AN209" s="330"/>
      <c r="AO209" s="331"/>
      <c r="AP209" s="332"/>
      <c r="AQ209" s="332"/>
      <c r="AR209" s="710"/>
      <c r="AS209" s="114"/>
      <c r="AT209" s="114"/>
      <c r="AU209" s="114"/>
      <c r="AV209" s="114"/>
      <c r="AW209" s="114"/>
      <c r="AX209" s="114"/>
      <c r="AY209" s="143"/>
      <c r="AZ209" s="143"/>
      <c r="BA209" s="143"/>
      <c r="BB209" s="143"/>
      <c r="BC209" s="143"/>
      <c r="BD209" s="143"/>
      <c r="BE209" s="143"/>
      <c r="BF209" s="143"/>
      <c r="BG209" s="143"/>
      <c r="BH209" s="143"/>
      <c r="BI209" s="143"/>
      <c r="BJ209" s="143"/>
    </row>
    <row r="210" spans="1:62" x14ac:dyDescent="0.35">
      <c r="A210" s="143"/>
      <c r="B210" s="143"/>
      <c r="C210" s="143"/>
      <c r="D210" s="143"/>
      <c r="E210" s="143"/>
      <c r="F210" s="143"/>
      <c r="G210" s="143"/>
      <c r="H210" s="143"/>
      <c r="I210" s="143"/>
      <c r="J210" s="544"/>
      <c r="K210" s="143"/>
      <c r="L210" s="143"/>
      <c r="M210" s="143"/>
      <c r="N210" s="143"/>
      <c r="O210" s="545"/>
      <c r="P210" s="143"/>
      <c r="Q210" s="545"/>
      <c r="R210" s="143"/>
      <c r="S210" s="545"/>
      <c r="T210" s="114"/>
      <c r="U210" s="328"/>
      <c r="V210" s="114"/>
      <c r="W210" s="329"/>
      <c r="X210" s="114"/>
      <c r="Y210" s="328"/>
      <c r="Z210" s="542"/>
      <c r="AA210" s="542"/>
      <c r="AB210" s="542"/>
      <c r="AC210" s="542"/>
      <c r="AD210" s="542"/>
      <c r="AE210" s="542"/>
      <c r="AF210" s="546"/>
      <c r="AG210" s="542"/>
      <c r="AH210" s="542"/>
      <c r="AI210" s="542"/>
      <c r="AJ210" s="143"/>
      <c r="AK210" s="143"/>
      <c r="AL210" s="330"/>
      <c r="AM210" s="331"/>
      <c r="AN210" s="330"/>
      <c r="AO210" s="331"/>
      <c r="AP210" s="332"/>
      <c r="AQ210" s="332"/>
      <c r="AR210" s="710"/>
      <c r="AS210" s="114"/>
      <c r="AT210" s="114"/>
      <c r="AU210" s="114"/>
      <c r="AV210" s="114"/>
      <c r="AW210" s="114"/>
      <c r="AX210" s="114"/>
      <c r="AY210" s="143"/>
      <c r="AZ210" s="143"/>
      <c r="BA210" s="143"/>
      <c r="BB210" s="143"/>
      <c r="BC210" s="143"/>
      <c r="BD210" s="143"/>
      <c r="BE210" s="143"/>
      <c r="BF210" s="143"/>
      <c r="BG210" s="143"/>
      <c r="BH210" s="143"/>
      <c r="BI210" s="143"/>
      <c r="BJ210" s="143"/>
    </row>
    <row r="211" spans="1:62" x14ac:dyDescent="0.35">
      <c r="A211" s="143"/>
      <c r="B211" s="143"/>
      <c r="C211" s="143"/>
      <c r="D211" s="143"/>
      <c r="E211" s="143"/>
      <c r="F211" s="143"/>
      <c r="G211" s="143"/>
      <c r="H211" s="143"/>
      <c r="I211" s="143"/>
      <c r="J211" s="544"/>
      <c r="K211" s="143"/>
      <c r="L211" s="143"/>
      <c r="M211" s="143"/>
      <c r="N211" s="143"/>
      <c r="O211" s="545"/>
      <c r="P211" s="143"/>
      <c r="Q211" s="545"/>
      <c r="R211" s="143"/>
      <c r="S211" s="545"/>
      <c r="T211" s="114"/>
      <c r="U211" s="328"/>
      <c r="V211" s="114"/>
      <c r="W211" s="329"/>
      <c r="X211" s="114"/>
      <c r="Y211" s="328"/>
      <c r="Z211" s="143"/>
      <c r="AA211" s="143"/>
      <c r="AB211" s="143"/>
      <c r="AC211" s="143"/>
      <c r="AD211" s="143"/>
      <c r="AE211" s="143"/>
      <c r="AF211" s="547"/>
      <c r="AG211" s="143"/>
      <c r="AH211" s="143"/>
      <c r="AI211" s="143"/>
      <c r="AJ211" s="143"/>
      <c r="AK211" s="143"/>
      <c r="AL211" s="114"/>
      <c r="AM211" s="333"/>
      <c r="AN211" s="114"/>
      <c r="AO211" s="333"/>
      <c r="AP211" s="72"/>
      <c r="AQ211" s="72"/>
      <c r="AR211" s="710"/>
      <c r="AS211" s="114"/>
      <c r="AT211" s="114"/>
      <c r="AU211" s="114"/>
      <c r="AV211" s="114"/>
      <c r="AW211" s="114"/>
      <c r="AX211" s="114"/>
      <c r="AY211" s="143"/>
      <c r="AZ211" s="143"/>
      <c r="BA211" s="143"/>
      <c r="BB211" s="143"/>
      <c r="BC211" s="143"/>
      <c r="BD211" s="143"/>
      <c r="BE211" s="143"/>
      <c r="BF211" s="143"/>
      <c r="BG211" s="143"/>
      <c r="BH211" s="143"/>
      <c r="BI211" s="143"/>
      <c r="BJ211" s="143"/>
    </row>
    <row r="212" spans="1:62" x14ac:dyDescent="0.35">
      <c r="A212" s="143"/>
      <c r="B212" s="143"/>
      <c r="C212" s="143"/>
      <c r="D212" s="143"/>
      <c r="E212" s="143"/>
      <c r="F212" s="143"/>
      <c r="G212" s="143"/>
      <c r="H212" s="143"/>
      <c r="I212" s="143"/>
      <c r="J212" s="544"/>
      <c r="K212" s="143"/>
      <c r="L212" s="143"/>
      <c r="M212" s="143"/>
      <c r="N212" s="143"/>
      <c r="O212" s="545"/>
      <c r="P212" s="143"/>
      <c r="Q212" s="545"/>
      <c r="R212" s="143"/>
      <c r="S212" s="545"/>
      <c r="T212" s="114"/>
      <c r="U212" s="328"/>
      <c r="V212" s="114"/>
      <c r="W212" s="329"/>
      <c r="X212" s="114"/>
      <c r="Y212" s="328"/>
      <c r="Z212" s="143"/>
      <c r="AA212" s="143"/>
      <c r="AB212" s="143"/>
      <c r="AC212" s="143"/>
      <c r="AD212" s="143"/>
      <c r="AE212" s="143"/>
      <c r="AF212" s="547"/>
      <c r="AG212" s="143"/>
      <c r="AH212" s="143"/>
      <c r="AI212" s="143"/>
      <c r="AJ212" s="143"/>
      <c r="AK212" s="143"/>
      <c r="AL212" s="114"/>
      <c r="AM212" s="333"/>
      <c r="AN212" s="114"/>
      <c r="AO212" s="333"/>
      <c r="AP212" s="72"/>
      <c r="AQ212" s="72"/>
      <c r="AR212" s="710"/>
      <c r="AS212" s="114"/>
      <c r="AT212" s="114"/>
      <c r="AU212" s="114"/>
      <c r="AV212" s="114"/>
      <c r="AW212" s="114"/>
      <c r="AX212" s="114"/>
      <c r="AY212" s="143"/>
      <c r="AZ212" s="143"/>
      <c r="BA212" s="143"/>
      <c r="BB212" s="143"/>
      <c r="BC212" s="143"/>
      <c r="BD212" s="143"/>
      <c r="BE212" s="143"/>
      <c r="BF212" s="143"/>
      <c r="BG212" s="143"/>
      <c r="BH212" s="143"/>
      <c r="BI212" s="143"/>
      <c r="BJ212" s="143"/>
    </row>
    <row r="213" spans="1:62" x14ac:dyDescent="0.35">
      <c r="A213" s="143"/>
      <c r="B213" s="143"/>
      <c r="C213" s="143"/>
      <c r="D213" s="143"/>
      <c r="E213" s="143"/>
      <c r="F213" s="143"/>
      <c r="G213" s="143"/>
      <c r="H213" s="143"/>
      <c r="I213" s="143"/>
      <c r="J213" s="544"/>
      <c r="K213" s="143"/>
      <c r="L213" s="143"/>
      <c r="M213" s="143"/>
      <c r="N213" s="143"/>
      <c r="O213" s="545"/>
      <c r="P213" s="143"/>
      <c r="Q213" s="545"/>
      <c r="R213" s="143"/>
      <c r="S213" s="545"/>
      <c r="T213" s="114"/>
      <c r="U213" s="328"/>
      <c r="V213" s="114"/>
      <c r="W213" s="329"/>
      <c r="X213" s="114"/>
      <c r="Y213" s="328"/>
      <c r="Z213" s="143"/>
      <c r="AA213" s="143"/>
      <c r="AB213" s="143"/>
      <c r="AC213" s="143"/>
      <c r="AD213" s="143"/>
      <c r="AE213" s="143"/>
      <c r="AF213" s="547"/>
      <c r="AG213" s="143"/>
      <c r="AH213" s="143"/>
      <c r="AI213" s="143"/>
      <c r="AJ213" s="143"/>
      <c r="AK213" s="143"/>
      <c r="AL213" s="114"/>
      <c r="AM213" s="333"/>
      <c r="AN213" s="114"/>
      <c r="AO213" s="333"/>
      <c r="AP213" s="72"/>
      <c r="AQ213" s="72"/>
      <c r="AR213" s="710"/>
      <c r="AS213" s="114"/>
      <c r="AT213" s="114"/>
      <c r="AU213" s="114"/>
      <c r="AV213" s="114"/>
      <c r="AW213" s="114"/>
      <c r="AX213" s="114"/>
      <c r="AY213" s="143"/>
      <c r="AZ213" s="143"/>
      <c r="BA213" s="143"/>
      <c r="BB213" s="143"/>
      <c r="BC213" s="143"/>
      <c r="BD213" s="143"/>
      <c r="BE213" s="143"/>
      <c r="BF213" s="143"/>
      <c r="BG213" s="143"/>
      <c r="BH213" s="143"/>
      <c r="BI213" s="143"/>
      <c r="BJ213" s="143"/>
    </row>
    <row r="214" spans="1:62" x14ac:dyDescent="0.35">
      <c r="A214" s="143"/>
      <c r="B214" s="143"/>
      <c r="C214" s="143"/>
      <c r="D214" s="143"/>
      <c r="E214" s="143"/>
      <c r="F214" s="143"/>
      <c r="G214" s="143"/>
      <c r="H214" s="143"/>
      <c r="I214" s="143"/>
      <c r="J214" s="544"/>
      <c r="K214" s="143"/>
      <c r="L214" s="143"/>
      <c r="M214" s="143"/>
      <c r="N214" s="143"/>
      <c r="O214" s="545"/>
      <c r="P214" s="143"/>
      <c r="Q214" s="545"/>
      <c r="R214" s="143"/>
      <c r="S214" s="545"/>
      <c r="T214" s="114"/>
      <c r="U214" s="328"/>
      <c r="V214" s="114"/>
      <c r="W214" s="329"/>
      <c r="X214" s="114"/>
      <c r="Y214" s="328"/>
      <c r="Z214" s="143"/>
      <c r="AA214" s="143"/>
      <c r="AB214" s="143"/>
      <c r="AC214" s="143"/>
      <c r="AD214" s="143"/>
      <c r="AE214" s="143"/>
      <c r="AF214" s="547"/>
      <c r="AG214" s="143"/>
      <c r="AH214" s="143"/>
      <c r="AI214" s="143"/>
      <c r="AJ214" s="143"/>
      <c r="AK214" s="143"/>
      <c r="AL214" s="114"/>
      <c r="AM214" s="333"/>
      <c r="AN214" s="114"/>
      <c r="AO214" s="333"/>
      <c r="AP214" s="72"/>
      <c r="AQ214" s="72"/>
      <c r="AR214" s="710"/>
      <c r="AS214" s="114"/>
      <c r="AT214" s="114"/>
      <c r="AU214" s="114"/>
      <c r="AV214" s="114"/>
      <c r="AW214" s="114"/>
      <c r="AX214" s="114"/>
      <c r="AY214" s="143"/>
      <c r="AZ214" s="143"/>
      <c r="BA214" s="143"/>
      <c r="BB214" s="143"/>
      <c r="BC214" s="143"/>
      <c r="BD214" s="143"/>
      <c r="BE214" s="143"/>
      <c r="BF214" s="143"/>
      <c r="BG214" s="143"/>
      <c r="BH214" s="143"/>
      <c r="BI214" s="143"/>
      <c r="BJ214" s="143"/>
    </row>
    <row r="215" spans="1:62" x14ac:dyDescent="0.35">
      <c r="A215" s="143"/>
      <c r="B215" s="143"/>
      <c r="C215" s="143"/>
      <c r="D215" s="143"/>
      <c r="E215" s="143"/>
      <c r="F215" s="143"/>
      <c r="G215" s="143"/>
      <c r="H215" s="143"/>
      <c r="I215" s="143"/>
      <c r="J215" s="544"/>
      <c r="K215" s="143"/>
      <c r="L215" s="143"/>
      <c r="M215" s="143"/>
      <c r="N215" s="143"/>
      <c r="O215" s="545"/>
      <c r="P215" s="143"/>
      <c r="Q215" s="545"/>
      <c r="R215" s="143"/>
      <c r="S215" s="545"/>
      <c r="T215" s="114"/>
      <c r="U215" s="328"/>
      <c r="V215" s="114"/>
      <c r="W215" s="329"/>
      <c r="X215" s="114"/>
      <c r="Y215" s="328"/>
      <c r="Z215" s="143"/>
      <c r="AA215" s="143"/>
      <c r="AB215" s="143"/>
      <c r="AC215" s="143"/>
      <c r="AD215" s="143"/>
      <c r="AE215" s="143"/>
      <c r="AF215" s="547"/>
      <c r="AG215" s="143"/>
      <c r="AH215" s="143"/>
      <c r="AI215" s="143"/>
      <c r="AJ215" s="143"/>
      <c r="AK215" s="143"/>
      <c r="AL215" s="114"/>
      <c r="AM215" s="333"/>
      <c r="AN215" s="114"/>
      <c r="AO215" s="333"/>
      <c r="AP215" s="72"/>
      <c r="AQ215" s="72"/>
      <c r="AR215" s="710"/>
      <c r="AS215" s="114"/>
      <c r="AT215" s="114"/>
      <c r="AU215" s="114"/>
      <c r="AV215" s="114"/>
      <c r="AW215" s="114"/>
      <c r="AX215" s="114"/>
      <c r="AY215" s="143"/>
      <c r="AZ215" s="143"/>
      <c r="BA215" s="143"/>
      <c r="BB215" s="143"/>
      <c r="BC215" s="143"/>
      <c r="BD215" s="143"/>
      <c r="BE215" s="143"/>
      <c r="BF215" s="143"/>
      <c r="BG215" s="143"/>
      <c r="BH215" s="143"/>
      <c r="BI215" s="143"/>
      <c r="BJ215" s="143"/>
    </row>
    <row r="216" spans="1:62" x14ac:dyDescent="0.35">
      <c r="A216" s="143"/>
      <c r="B216" s="143"/>
      <c r="C216" s="143"/>
      <c r="D216" s="143"/>
      <c r="E216" s="143"/>
      <c r="F216" s="143"/>
      <c r="G216" s="143"/>
      <c r="H216" s="143"/>
      <c r="I216" s="143"/>
      <c r="J216" s="544"/>
      <c r="K216" s="143"/>
      <c r="L216" s="143"/>
      <c r="M216" s="143"/>
      <c r="N216" s="143"/>
      <c r="O216" s="545"/>
      <c r="P216" s="143"/>
      <c r="Q216" s="545"/>
      <c r="R216" s="143"/>
      <c r="S216" s="545"/>
      <c r="T216" s="114"/>
      <c r="U216" s="328"/>
      <c r="V216" s="114"/>
      <c r="W216" s="329"/>
      <c r="X216" s="114"/>
      <c r="Y216" s="328"/>
      <c r="Z216" s="143"/>
      <c r="AA216" s="143"/>
      <c r="AB216" s="143"/>
      <c r="AC216" s="143"/>
      <c r="AD216" s="143"/>
      <c r="AE216" s="143"/>
      <c r="AF216" s="547"/>
      <c r="AG216" s="143"/>
      <c r="AH216" s="143"/>
      <c r="AI216" s="143"/>
      <c r="AJ216" s="143"/>
      <c r="AK216" s="143"/>
      <c r="AL216" s="114"/>
      <c r="AM216" s="333"/>
      <c r="AN216" s="114"/>
      <c r="AO216" s="333"/>
      <c r="AP216" s="72"/>
      <c r="AQ216" s="72"/>
      <c r="AR216" s="710"/>
      <c r="AS216" s="114"/>
      <c r="AT216" s="114"/>
      <c r="AU216" s="114"/>
      <c r="AV216" s="114"/>
      <c r="AW216" s="114"/>
      <c r="AX216" s="114"/>
      <c r="AY216" s="143"/>
      <c r="AZ216" s="143"/>
      <c r="BA216" s="143"/>
      <c r="BB216" s="143"/>
      <c r="BC216" s="143"/>
      <c r="BD216" s="143"/>
      <c r="BE216" s="143"/>
      <c r="BF216" s="143"/>
      <c r="BG216" s="143"/>
      <c r="BH216" s="143"/>
      <c r="BI216" s="143"/>
      <c r="BJ216" s="143"/>
    </row>
    <row r="217" spans="1:62" x14ac:dyDescent="0.35">
      <c r="A217" s="143"/>
      <c r="B217" s="143"/>
      <c r="C217" s="143"/>
      <c r="D217" s="143"/>
      <c r="E217" s="143"/>
      <c r="F217" s="143"/>
      <c r="G217" s="143"/>
      <c r="H217" s="143"/>
      <c r="I217" s="143"/>
      <c r="J217" s="544"/>
      <c r="K217" s="143"/>
      <c r="L217" s="143"/>
      <c r="M217" s="143"/>
      <c r="N217" s="143"/>
      <c r="O217" s="545"/>
      <c r="P217" s="143"/>
      <c r="Q217" s="545"/>
      <c r="R217" s="143"/>
      <c r="S217" s="545"/>
      <c r="T217" s="114"/>
      <c r="U217" s="328"/>
      <c r="V217" s="114"/>
      <c r="W217" s="329"/>
      <c r="X217" s="114"/>
      <c r="Y217" s="328"/>
      <c r="Z217" s="143"/>
      <c r="AA217" s="143"/>
      <c r="AB217" s="143"/>
      <c r="AC217" s="143"/>
      <c r="AD217" s="143"/>
      <c r="AE217" s="143"/>
      <c r="AF217" s="547"/>
      <c r="AG217" s="143"/>
      <c r="AH217" s="143"/>
      <c r="AI217" s="143"/>
      <c r="AJ217" s="143"/>
      <c r="AK217" s="143"/>
      <c r="AL217" s="114"/>
      <c r="AM217" s="333"/>
      <c r="AN217" s="114"/>
      <c r="AO217" s="333"/>
      <c r="AP217" s="72"/>
      <c r="AQ217" s="72"/>
      <c r="AR217" s="710"/>
      <c r="AS217" s="114"/>
      <c r="AT217" s="114"/>
      <c r="AU217" s="114"/>
      <c r="AV217" s="114"/>
      <c r="AW217" s="114"/>
      <c r="AX217" s="114"/>
      <c r="AY217" s="143"/>
      <c r="AZ217" s="143"/>
      <c r="BA217" s="143"/>
      <c r="BB217" s="143"/>
      <c r="BC217" s="143"/>
      <c r="BD217" s="143"/>
      <c r="BE217" s="143"/>
      <c r="BF217" s="143"/>
      <c r="BG217" s="143"/>
      <c r="BH217" s="143"/>
      <c r="BI217" s="143"/>
      <c r="BJ217" s="143"/>
    </row>
    <row r="218" spans="1:62" x14ac:dyDescent="0.35">
      <c r="A218" s="143"/>
      <c r="B218" s="143"/>
      <c r="C218" s="143"/>
      <c r="D218" s="143"/>
      <c r="E218" s="143"/>
      <c r="F218" s="143"/>
      <c r="G218" s="143"/>
      <c r="H218" s="143"/>
      <c r="I218" s="143"/>
      <c r="J218" s="544"/>
      <c r="K218" s="143"/>
      <c r="L218" s="143"/>
      <c r="M218" s="143"/>
      <c r="N218" s="143"/>
      <c r="O218" s="545"/>
      <c r="P218" s="143"/>
      <c r="Q218" s="545"/>
      <c r="R218" s="143"/>
      <c r="S218" s="545"/>
      <c r="T218" s="114"/>
      <c r="U218" s="328"/>
      <c r="V218" s="114"/>
      <c r="W218" s="329"/>
      <c r="X218" s="114"/>
      <c r="Y218" s="328"/>
      <c r="Z218" s="143"/>
      <c r="AA218" s="143"/>
      <c r="AB218" s="143"/>
      <c r="AC218" s="143"/>
      <c r="AD218" s="143"/>
      <c r="AE218" s="143"/>
      <c r="AF218" s="547"/>
      <c r="AG218" s="143"/>
      <c r="AH218" s="143"/>
      <c r="AI218" s="143"/>
      <c r="AJ218" s="143"/>
      <c r="AK218" s="143"/>
      <c r="AL218" s="114"/>
      <c r="AM218" s="333"/>
      <c r="AN218" s="114"/>
      <c r="AO218" s="333"/>
      <c r="AP218" s="72"/>
      <c r="AQ218" s="72"/>
      <c r="AR218" s="710"/>
      <c r="AS218" s="114"/>
      <c r="AT218" s="114"/>
      <c r="AU218" s="114"/>
      <c r="AV218" s="114"/>
      <c r="AW218" s="114"/>
      <c r="AX218" s="114"/>
      <c r="AY218" s="143"/>
      <c r="AZ218" s="143"/>
      <c r="BA218" s="143"/>
      <c r="BB218" s="143"/>
      <c r="BC218" s="143"/>
      <c r="BD218" s="143"/>
      <c r="BE218" s="143"/>
      <c r="BF218" s="143"/>
      <c r="BG218" s="143"/>
      <c r="BH218" s="143"/>
      <c r="BI218" s="143"/>
      <c r="BJ218" s="143"/>
    </row>
    <row r="219" spans="1:62" x14ac:dyDescent="0.35">
      <c r="A219" s="143"/>
      <c r="B219" s="143"/>
      <c r="C219" s="143"/>
      <c r="D219" s="143"/>
      <c r="E219" s="143"/>
      <c r="F219" s="143"/>
      <c r="G219" s="143"/>
      <c r="H219" s="143"/>
      <c r="I219" s="143"/>
      <c r="J219" s="544"/>
      <c r="K219" s="143"/>
      <c r="L219" s="143"/>
      <c r="M219" s="143"/>
      <c r="N219" s="143"/>
      <c r="O219" s="545"/>
      <c r="P219" s="143"/>
      <c r="Q219" s="545"/>
      <c r="R219" s="143"/>
      <c r="S219" s="545"/>
      <c r="T219" s="114"/>
      <c r="U219" s="328"/>
      <c r="V219" s="114"/>
      <c r="W219" s="329"/>
      <c r="X219" s="114"/>
      <c r="Y219" s="328"/>
      <c r="Z219" s="143"/>
      <c r="AA219" s="143"/>
      <c r="AB219" s="143"/>
      <c r="AC219" s="143"/>
      <c r="AD219" s="143"/>
      <c r="AE219" s="143"/>
      <c r="AF219" s="547"/>
      <c r="AG219" s="143"/>
      <c r="AH219" s="143"/>
      <c r="AI219" s="143"/>
      <c r="AJ219" s="143"/>
      <c r="AK219" s="143"/>
      <c r="AL219" s="114"/>
      <c r="AM219" s="333"/>
      <c r="AN219" s="114"/>
      <c r="AO219" s="333"/>
      <c r="AP219" s="72"/>
      <c r="AQ219" s="72"/>
      <c r="AR219" s="710"/>
      <c r="AS219" s="114"/>
      <c r="AT219" s="114"/>
      <c r="AU219" s="114"/>
      <c r="AV219" s="114"/>
      <c r="AW219" s="114"/>
      <c r="AX219" s="114"/>
      <c r="AY219" s="143"/>
      <c r="AZ219" s="143"/>
      <c r="BA219" s="143"/>
      <c r="BB219" s="143"/>
      <c r="BC219" s="143"/>
      <c r="BD219" s="143"/>
      <c r="BE219" s="143"/>
      <c r="BF219" s="143"/>
      <c r="BG219" s="143"/>
      <c r="BH219" s="143"/>
      <c r="BI219" s="143"/>
      <c r="BJ219" s="143"/>
    </row>
    <row r="220" spans="1:62" x14ac:dyDescent="0.35">
      <c r="A220" s="143"/>
      <c r="B220" s="143"/>
      <c r="C220" s="143"/>
      <c r="D220" s="143"/>
      <c r="E220" s="143"/>
      <c r="F220" s="143"/>
      <c r="G220" s="143"/>
      <c r="H220" s="143"/>
      <c r="I220" s="143"/>
      <c r="J220" s="544"/>
      <c r="K220" s="143"/>
      <c r="L220" s="143"/>
      <c r="M220" s="143"/>
      <c r="N220" s="143"/>
      <c r="O220" s="545"/>
      <c r="P220" s="143"/>
      <c r="Q220" s="545"/>
      <c r="R220" s="143"/>
      <c r="S220" s="545"/>
      <c r="T220" s="114"/>
      <c r="U220" s="328"/>
      <c r="V220" s="114"/>
      <c r="W220" s="329"/>
      <c r="X220" s="114"/>
      <c r="Y220" s="328"/>
      <c r="Z220" s="143"/>
      <c r="AA220" s="143"/>
      <c r="AB220" s="143"/>
      <c r="AC220" s="143"/>
      <c r="AD220" s="143"/>
      <c r="AE220" s="143"/>
      <c r="AF220" s="547"/>
      <c r="AG220" s="143"/>
      <c r="AH220" s="143"/>
      <c r="AI220" s="143"/>
      <c r="AJ220" s="143"/>
      <c r="AK220" s="143"/>
      <c r="AL220" s="114"/>
      <c r="AM220" s="333"/>
      <c r="AN220" s="114"/>
      <c r="AO220" s="333"/>
      <c r="AP220" s="72"/>
      <c r="AQ220" s="72"/>
      <c r="AR220" s="710"/>
      <c r="AS220" s="114"/>
      <c r="AT220" s="114"/>
      <c r="AU220" s="114"/>
      <c r="AV220" s="114"/>
      <c r="AW220" s="114"/>
      <c r="AX220" s="114"/>
      <c r="AY220" s="143"/>
      <c r="AZ220" s="143"/>
      <c r="BA220" s="143"/>
      <c r="BB220" s="143"/>
      <c r="BC220" s="143"/>
      <c r="BD220" s="143"/>
      <c r="BE220" s="143"/>
      <c r="BF220" s="143"/>
      <c r="BG220" s="143"/>
      <c r="BH220" s="143"/>
      <c r="BI220" s="143"/>
      <c r="BJ220" s="143"/>
    </row>
    <row r="221" spans="1:62" x14ac:dyDescent="0.35">
      <c r="A221" s="143"/>
      <c r="B221" s="143"/>
      <c r="C221" s="143"/>
      <c r="D221" s="143"/>
      <c r="E221" s="143"/>
      <c r="F221" s="143"/>
      <c r="G221" s="143"/>
      <c r="H221" s="143"/>
      <c r="I221" s="143"/>
      <c r="J221" s="544"/>
      <c r="K221" s="143"/>
      <c r="L221" s="143"/>
      <c r="M221" s="143"/>
      <c r="N221" s="143"/>
      <c r="O221" s="545"/>
      <c r="P221" s="143"/>
      <c r="Q221" s="545"/>
      <c r="R221" s="143"/>
      <c r="S221" s="545"/>
      <c r="T221" s="114"/>
      <c r="U221" s="328"/>
      <c r="V221" s="114"/>
      <c r="W221" s="329"/>
      <c r="X221" s="114"/>
      <c r="Y221" s="328"/>
      <c r="Z221" s="143"/>
      <c r="AA221" s="143"/>
      <c r="AB221" s="143"/>
      <c r="AC221" s="143"/>
      <c r="AD221" s="143"/>
      <c r="AE221" s="143"/>
      <c r="AF221" s="547"/>
      <c r="AG221" s="143"/>
      <c r="AH221" s="143"/>
      <c r="AI221" s="143"/>
      <c r="AJ221" s="143"/>
      <c r="AK221" s="143"/>
      <c r="AL221" s="114"/>
      <c r="AM221" s="333"/>
      <c r="AN221" s="114"/>
      <c r="AO221" s="333"/>
      <c r="AP221" s="72"/>
      <c r="AQ221" s="72"/>
      <c r="AR221" s="710"/>
      <c r="AS221" s="114"/>
      <c r="AT221" s="114"/>
      <c r="AU221" s="114"/>
      <c r="AV221" s="114"/>
      <c r="AW221" s="114"/>
      <c r="AX221" s="114"/>
      <c r="AY221" s="143"/>
      <c r="AZ221" s="143"/>
      <c r="BA221" s="143"/>
      <c r="BB221" s="143"/>
      <c r="BC221" s="143"/>
      <c r="BD221" s="143"/>
      <c r="BE221" s="143"/>
      <c r="BF221" s="143"/>
      <c r="BG221" s="143"/>
      <c r="BH221" s="143"/>
      <c r="BI221" s="143"/>
      <c r="BJ221" s="143"/>
    </row>
    <row r="222" spans="1:62" x14ac:dyDescent="0.35">
      <c r="A222" s="143"/>
      <c r="B222" s="143"/>
      <c r="C222" s="143"/>
      <c r="D222" s="143"/>
      <c r="E222" s="143"/>
      <c r="F222" s="143"/>
      <c r="G222" s="143"/>
      <c r="H222" s="143"/>
      <c r="I222" s="143"/>
      <c r="J222" s="544"/>
      <c r="K222" s="143"/>
      <c r="L222" s="143"/>
      <c r="M222" s="143"/>
      <c r="N222" s="143"/>
      <c r="O222" s="545"/>
      <c r="P222" s="143"/>
      <c r="Q222" s="545"/>
      <c r="R222" s="143"/>
      <c r="S222" s="545"/>
      <c r="T222" s="114"/>
      <c r="U222" s="328"/>
      <c r="V222" s="114"/>
      <c r="W222" s="329"/>
      <c r="X222" s="114"/>
      <c r="Y222" s="328"/>
      <c r="Z222" s="143"/>
      <c r="AA222" s="143"/>
      <c r="AB222" s="143"/>
      <c r="AC222" s="143"/>
      <c r="AD222" s="143"/>
      <c r="AE222" s="143"/>
      <c r="AF222" s="547"/>
      <c r="AG222" s="143"/>
      <c r="AH222" s="143"/>
      <c r="AI222" s="143"/>
      <c r="AJ222" s="143"/>
      <c r="AK222" s="143"/>
      <c r="AL222" s="114"/>
      <c r="AM222" s="333"/>
      <c r="AN222" s="114"/>
      <c r="AO222" s="333"/>
      <c r="AP222" s="72"/>
      <c r="AQ222" s="72"/>
      <c r="AR222" s="710"/>
      <c r="AS222" s="114"/>
      <c r="AT222" s="114"/>
      <c r="AU222" s="114"/>
      <c r="AV222" s="114"/>
      <c r="AW222" s="114"/>
      <c r="AX222" s="114"/>
      <c r="AY222" s="143"/>
      <c r="AZ222" s="143"/>
      <c r="BA222" s="143"/>
      <c r="BB222" s="143"/>
      <c r="BC222" s="143"/>
      <c r="BD222" s="143"/>
      <c r="BE222" s="143"/>
      <c r="BF222" s="143"/>
      <c r="BG222" s="143"/>
      <c r="BH222" s="143"/>
      <c r="BI222" s="143"/>
      <c r="BJ222" s="143"/>
    </row>
    <row r="223" spans="1:62" x14ac:dyDescent="0.35">
      <c r="A223" s="143"/>
      <c r="B223" s="143"/>
      <c r="C223" s="143"/>
      <c r="D223" s="143"/>
      <c r="E223" s="143"/>
      <c r="F223" s="143"/>
      <c r="G223" s="143"/>
      <c r="H223" s="143"/>
      <c r="I223" s="143"/>
      <c r="J223" s="544"/>
      <c r="K223" s="143"/>
      <c r="L223" s="143"/>
      <c r="M223" s="143"/>
      <c r="N223" s="143"/>
      <c r="O223" s="545"/>
      <c r="P223" s="143"/>
      <c r="Q223" s="545"/>
      <c r="R223" s="143"/>
      <c r="S223" s="545"/>
      <c r="T223" s="114"/>
      <c r="U223" s="328"/>
      <c r="V223" s="114"/>
      <c r="W223" s="329"/>
      <c r="X223" s="114"/>
      <c r="Y223" s="328"/>
      <c r="Z223" s="143"/>
      <c r="AA223" s="143"/>
      <c r="AB223" s="143"/>
      <c r="AC223" s="143"/>
      <c r="AD223" s="143"/>
      <c r="AE223" s="143"/>
      <c r="AF223" s="547"/>
      <c r="AG223" s="143"/>
      <c r="AH223" s="143"/>
      <c r="AI223" s="143"/>
      <c r="AJ223" s="143"/>
      <c r="AK223" s="143"/>
      <c r="AL223" s="114"/>
      <c r="AM223" s="333"/>
      <c r="AN223" s="114"/>
      <c r="AO223" s="333"/>
      <c r="AP223" s="72"/>
      <c r="AQ223" s="72"/>
      <c r="AR223" s="710"/>
      <c r="AS223" s="114"/>
      <c r="AT223" s="114"/>
      <c r="AU223" s="114"/>
      <c r="AV223" s="114"/>
      <c r="AW223" s="114"/>
      <c r="AX223" s="114"/>
      <c r="AY223" s="143"/>
      <c r="AZ223" s="143"/>
      <c r="BA223" s="143"/>
      <c r="BB223" s="143"/>
      <c r="BC223" s="143"/>
      <c r="BD223" s="143"/>
      <c r="BE223" s="143"/>
      <c r="BF223" s="143"/>
      <c r="BG223" s="143"/>
      <c r="BH223" s="143"/>
      <c r="BI223" s="143"/>
      <c r="BJ223" s="143"/>
    </row>
    <row r="224" spans="1:62" x14ac:dyDescent="0.35">
      <c r="A224" s="143"/>
      <c r="B224" s="143"/>
      <c r="C224" s="143"/>
      <c r="D224" s="143"/>
      <c r="E224" s="143"/>
      <c r="F224" s="143"/>
      <c r="G224" s="143"/>
      <c r="H224" s="143"/>
      <c r="I224" s="143"/>
      <c r="J224" s="544"/>
      <c r="K224" s="143"/>
      <c r="L224" s="143"/>
      <c r="M224" s="143"/>
      <c r="N224" s="143"/>
      <c r="O224" s="545"/>
      <c r="P224" s="143"/>
      <c r="Q224" s="545"/>
      <c r="R224" s="143"/>
      <c r="S224" s="545"/>
      <c r="T224" s="114"/>
      <c r="U224" s="328"/>
      <c r="V224" s="114"/>
      <c r="W224" s="329"/>
      <c r="X224" s="114"/>
      <c r="Y224" s="328"/>
      <c r="Z224" s="143"/>
      <c r="AA224" s="143"/>
      <c r="AB224" s="143"/>
      <c r="AC224" s="143"/>
      <c r="AD224" s="143"/>
      <c r="AE224" s="143"/>
      <c r="AF224" s="547"/>
      <c r="AG224" s="143"/>
      <c r="AH224" s="143"/>
      <c r="AI224" s="143"/>
      <c r="AJ224" s="143"/>
      <c r="AK224" s="143"/>
      <c r="AL224" s="114"/>
      <c r="AM224" s="333"/>
      <c r="AN224" s="114"/>
      <c r="AO224" s="333"/>
      <c r="AP224" s="72"/>
      <c r="AQ224" s="72"/>
      <c r="AR224" s="710"/>
      <c r="AS224" s="114"/>
      <c r="AT224" s="114"/>
      <c r="AU224" s="114"/>
      <c r="AV224" s="114"/>
      <c r="AW224" s="114"/>
      <c r="AX224" s="114"/>
      <c r="AY224" s="143"/>
      <c r="AZ224" s="143"/>
      <c r="BA224" s="143"/>
      <c r="BB224" s="143"/>
      <c r="BC224" s="143"/>
      <c r="BD224" s="143"/>
      <c r="BE224" s="143"/>
      <c r="BF224" s="143"/>
      <c r="BG224" s="143"/>
      <c r="BH224" s="143"/>
      <c r="BI224" s="143"/>
      <c r="BJ224" s="143"/>
    </row>
    <row r="225" spans="1:62" x14ac:dyDescent="0.35">
      <c r="A225" s="143"/>
      <c r="B225" s="143"/>
      <c r="C225" s="143"/>
      <c r="D225" s="143"/>
      <c r="E225" s="143"/>
      <c r="F225" s="143"/>
      <c r="G225" s="143"/>
      <c r="H225" s="143"/>
      <c r="I225" s="143"/>
      <c r="J225" s="544"/>
      <c r="K225" s="143"/>
      <c r="L225" s="143"/>
      <c r="M225" s="143"/>
      <c r="N225" s="143"/>
      <c r="O225" s="545"/>
      <c r="P225" s="143"/>
      <c r="Q225" s="545"/>
      <c r="R225" s="143"/>
      <c r="S225" s="545"/>
      <c r="T225" s="114"/>
      <c r="U225" s="328"/>
      <c r="V225" s="114"/>
      <c r="W225" s="329"/>
      <c r="X225" s="114"/>
      <c r="Y225" s="328"/>
      <c r="Z225" s="143"/>
      <c r="AA225" s="143"/>
      <c r="AB225" s="143"/>
      <c r="AC225" s="143"/>
      <c r="AD225" s="143"/>
      <c r="AE225" s="143"/>
      <c r="AF225" s="547"/>
      <c r="AG225" s="143"/>
      <c r="AH225" s="143"/>
      <c r="AI225" s="143"/>
      <c r="AJ225" s="143"/>
      <c r="AK225" s="143"/>
      <c r="AL225" s="114"/>
      <c r="AM225" s="333"/>
      <c r="AN225" s="114"/>
      <c r="AO225" s="333"/>
      <c r="AP225" s="72"/>
      <c r="AQ225" s="72"/>
      <c r="AR225" s="710"/>
      <c r="AS225" s="114"/>
      <c r="AT225" s="114"/>
      <c r="AU225" s="114"/>
      <c r="AV225" s="114"/>
      <c r="AW225" s="114"/>
      <c r="AX225" s="114"/>
      <c r="AY225" s="143"/>
      <c r="AZ225" s="143"/>
      <c r="BA225" s="143"/>
      <c r="BB225" s="143"/>
      <c r="BC225" s="143"/>
      <c r="BD225" s="143"/>
      <c r="BE225" s="143"/>
      <c r="BF225" s="143"/>
      <c r="BG225" s="143"/>
      <c r="BH225" s="143"/>
      <c r="BI225" s="143"/>
      <c r="BJ225" s="143"/>
    </row>
    <row r="226" spans="1:62" x14ac:dyDescent="0.35">
      <c r="A226" s="143"/>
      <c r="B226" s="143"/>
      <c r="C226" s="143"/>
      <c r="D226" s="143"/>
      <c r="E226" s="143"/>
      <c r="F226" s="143"/>
      <c r="G226" s="143"/>
      <c r="H226" s="143"/>
      <c r="I226" s="143"/>
      <c r="J226" s="544"/>
      <c r="K226" s="143"/>
      <c r="L226" s="143"/>
      <c r="M226" s="143"/>
      <c r="N226" s="143"/>
      <c r="O226" s="545"/>
      <c r="P226" s="143"/>
      <c r="Q226" s="545"/>
      <c r="R226" s="143"/>
      <c r="S226" s="545"/>
      <c r="T226" s="114"/>
      <c r="U226" s="328"/>
      <c r="V226" s="114"/>
      <c r="W226" s="329"/>
      <c r="X226" s="114"/>
      <c r="Y226" s="328"/>
      <c r="Z226" s="143"/>
      <c r="AA226" s="143"/>
      <c r="AB226" s="143"/>
      <c r="AC226" s="143"/>
      <c r="AD226" s="143"/>
      <c r="AE226" s="143"/>
      <c r="AF226" s="547"/>
      <c r="AG226" s="143"/>
      <c r="AH226" s="143"/>
      <c r="AI226" s="143"/>
      <c r="AJ226" s="143"/>
      <c r="AK226" s="143"/>
      <c r="AL226" s="114"/>
      <c r="AM226" s="333"/>
      <c r="AN226" s="114"/>
      <c r="AO226" s="333"/>
      <c r="AP226" s="72"/>
      <c r="AQ226" s="72"/>
      <c r="AR226" s="710"/>
      <c r="AS226" s="114"/>
      <c r="AT226" s="114"/>
      <c r="AU226" s="114"/>
      <c r="AV226" s="114"/>
      <c r="AW226" s="114"/>
      <c r="AX226" s="114"/>
      <c r="AY226" s="143"/>
      <c r="AZ226" s="143"/>
      <c r="BA226" s="143"/>
      <c r="BB226" s="143"/>
      <c r="BC226" s="143"/>
      <c r="BD226" s="143"/>
      <c r="BE226" s="143"/>
      <c r="BF226" s="143"/>
      <c r="BG226" s="143"/>
      <c r="BH226" s="143"/>
      <c r="BI226" s="143"/>
      <c r="BJ226" s="143"/>
    </row>
    <row r="227" spans="1:62" x14ac:dyDescent="0.35">
      <c r="A227" s="143"/>
      <c r="B227" s="143"/>
      <c r="C227" s="143"/>
      <c r="D227" s="143"/>
      <c r="E227" s="143"/>
      <c r="F227" s="143"/>
      <c r="G227" s="143"/>
      <c r="H227" s="143"/>
      <c r="I227" s="143"/>
      <c r="J227" s="544"/>
      <c r="K227" s="143"/>
      <c r="L227" s="143"/>
      <c r="M227" s="143"/>
      <c r="N227" s="143"/>
      <c r="O227" s="545"/>
      <c r="P227" s="143"/>
      <c r="Q227" s="545"/>
      <c r="R227" s="143"/>
      <c r="S227" s="545"/>
      <c r="T227" s="114"/>
      <c r="U227" s="328"/>
      <c r="V227" s="114"/>
      <c r="W227" s="329"/>
      <c r="X227" s="114"/>
      <c r="Y227" s="328"/>
      <c r="Z227" s="143"/>
      <c r="AA227" s="143"/>
      <c r="AB227" s="143"/>
      <c r="AC227" s="143"/>
      <c r="AD227" s="143"/>
      <c r="AE227" s="143"/>
      <c r="AF227" s="547"/>
      <c r="AG227" s="143"/>
      <c r="AH227" s="143"/>
      <c r="AI227" s="143"/>
      <c r="AJ227" s="143"/>
      <c r="AK227" s="143"/>
      <c r="AL227" s="114"/>
      <c r="AM227" s="333"/>
      <c r="AN227" s="114"/>
      <c r="AO227" s="333"/>
      <c r="AP227" s="72"/>
      <c r="AQ227" s="72"/>
      <c r="AR227" s="710"/>
      <c r="AS227" s="114"/>
      <c r="AT227" s="114"/>
      <c r="AU227" s="114"/>
      <c r="AV227" s="114"/>
      <c r="AW227" s="114"/>
      <c r="AX227" s="114"/>
      <c r="AY227" s="143"/>
      <c r="AZ227" s="143"/>
      <c r="BA227" s="143"/>
      <c r="BB227" s="143"/>
      <c r="BC227" s="143"/>
      <c r="BD227" s="143"/>
      <c r="BE227" s="143"/>
      <c r="BF227" s="143"/>
      <c r="BG227" s="143"/>
      <c r="BH227" s="143"/>
      <c r="BI227" s="143"/>
      <c r="BJ227" s="143"/>
    </row>
    <row r="228" spans="1:62" x14ac:dyDescent="0.35">
      <c r="A228" s="143"/>
      <c r="B228" s="143"/>
      <c r="C228" s="143"/>
      <c r="D228" s="143"/>
      <c r="E228" s="143"/>
      <c r="F228" s="143"/>
      <c r="G228" s="143"/>
      <c r="H228" s="143"/>
      <c r="I228" s="143"/>
      <c r="J228" s="544"/>
      <c r="K228" s="143"/>
      <c r="L228" s="143"/>
      <c r="M228" s="143"/>
      <c r="N228" s="143"/>
      <c r="O228" s="545"/>
      <c r="P228" s="143"/>
      <c r="Q228" s="545"/>
      <c r="R228" s="143"/>
      <c r="S228" s="545"/>
      <c r="T228" s="114"/>
      <c r="U228" s="328"/>
      <c r="V228" s="114"/>
      <c r="W228" s="329"/>
      <c r="X228" s="114"/>
      <c r="Y228" s="328"/>
      <c r="Z228" s="143"/>
      <c r="AA228" s="143"/>
      <c r="AB228" s="143"/>
      <c r="AC228" s="143"/>
      <c r="AD228" s="143"/>
      <c r="AE228" s="143"/>
      <c r="AF228" s="547"/>
      <c r="AG228" s="143"/>
      <c r="AH228" s="143"/>
      <c r="AI228" s="143"/>
      <c r="AJ228" s="143"/>
      <c r="AK228" s="143"/>
      <c r="AL228" s="114"/>
      <c r="AM228" s="333"/>
      <c r="AN228" s="114"/>
      <c r="AO228" s="333"/>
      <c r="AP228" s="72"/>
      <c r="AQ228" s="72"/>
      <c r="AR228" s="710"/>
      <c r="AS228" s="114"/>
      <c r="AT228" s="114"/>
      <c r="AU228" s="114"/>
      <c r="AV228" s="114"/>
      <c r="AW228" s="114"/>
      <c r="AX228" s="114"/>
      <c r="AY228" s="143"/>
      <c r="AZ228" s="143"/>
      <c r="BA228" s="143"/>
      <c r="BB228" s="143"/>
      <c r="BC228" s="143"/>
      <c r="BD228" s="143"/>
      <c r="BE228" s="143"/>
      <c r="BF228" s="143"/>
      <c r="BG228" s="143"/>
      <c r="BH228" s="143"/>
      <c r="BI228" s="143"/>
      <c r="BJ228" s="143"/>
    </row>
    <row r="229" spans="1:62" x14ac:dyDescent="0.35">
      <c r="A229" s="143"/>
      <c r="B229" s="143"/>
      <c r="C229" s="143"/>
      <c r="D229" s="143"/>
      <c r="E229" s="143"/>
      <c r="F229" s="143"/>
      <c r="G229" s="143"/>
      <c r="H229" s="143"/>
      <c r="I229" s="143"/>
      <c r="J229" s="544"/>
      <c r="K229" s="143"/>
      <c r="L229" s="143"/>
      <c r="M229" s="143"/>
      <c r="N229" s="143"/>
      <c r="O229" s="545"/>
      <c r="P229" s="143"/>
      <c r="Q229" s="545"/>
      <c r="R229" s="143"/>
      <c r="S229" s="545"/>
      <c r="T229" s="114"/>
      <c r="U229" s="328"/>
      <c r="V229" s="114"/>
      <c r="W229" s="329"/>
      <c r="X229" s="114"/>
      <c r="Y229" s="328"/>
      <c r="Z229" s="143"/>
      <c r="AA229" s="143"/>
      <c r="AB229" s="143"/>
      <c r="AC229" s="143"/>
      <c r="AD229" s="143"/>
      <c r="AE229" s="143"/>
      <c r="AF229" s="547"/>
      <c r="AG229" s="143"/>
      <c r="AH229" s="143"/>
      <c r="AI229" s="143"/>
      <c r="AJ229" s="143"/>
      <c r="AK229" s="143"/>
      <c r="AL229" s="114"/>
      <c r="AM229" s="333"/>
      <c r="AN229" s="114"/>
      <c r="AO229" s="333"/>
      <c r="AP229" s="72"/>
      <c r="AQ229" s="72"/>
      <c r="AR229" s="710"/>
      <c r="AS229" s="114"/>
      <c r="AT229" s="114"/>
      <c r="AU229" s="114"/>
      <c r="AV229" s="114"/>
      <c r="AW229" s="114"/>
      <c r="AX229" s="114"/>
      <c r="AY229" s="143"/>
      <c r="AZ229" s="143"/>
      <c r="BA229" s="143"/>
      <c r="BB229" s="143"/>
      <c r="BC229" s="143"/>
      <c r="BD229" s="143"/>
      <c r="BE229" s="143"/>
      <c r="BF229" s="143"/>
      <c r="BG229" s="143"/>
      <c r="BH229" s="143"/>
      <c r="BI229" s="143"/>
      <c r="BJ229" s="143"/>
    </row>
    <row r="230" spans="1:62" x14ac:dyDescent="0.35">
      <c r="A230" s="143"/>
      <c r="B230" s="143"/>
      <c r="C230" s="143"/>
      <c r="D230" s="143"/>
      <c r="E230" s="143"/>
      <c r="F230" s="143"/>
      <c r="G230" s="143"/>
      <c r="H230" s="143"/>
      <c r="I230" s="143"/>
      <c r="J230" s="544"/>
      <c r="K230" s="143"/>
      <c r="L230" s="143"/>
      <c r="M230" s="143"/>
      <c r="N230" s="143"/>
      <c r="O230" s="545"/>
      <c r="P230" s="143"/>
      <c r="Q230" s="545"/>
      <c r="R230" s="143"/>
      <c r="S230" s="545"/>
      <c r="T230" s="114"/>
      <c r="U230" s="328"/>
      <c r="V230" s="114"/>
      <c r="W230" s="329"/>
      <c r="X230" s="114"/>
      <c r="Y230" s="328"/>
      <c r="Z230" s="143"/>
      <c r="AA230" s="143"/>
      <c r="AB230" s="143"/>
      <c r="AC230" s="143"/>
      <c r="AD230" s="143"/>
      <c r="AE230" s="143"/>
      <c r="AF230" s="547"/>
      <c r="AG230" s="143"/>
      <c r="AH230" s="143"/>
      <c r="AI230" s="143"/>
      <c r="AJ230" s="143"/>
      <c r="AK230" s="143"/>
      <c r="AL230" s="114"/>
      <c r="AM230" s="333"/>
      <c r="AN230" s="114"/>
      <c r="AO230" s="333"/>
      <c r="AP230" s="72"/>
      <c r="AQ230" s="72"/>
      <c r="AR230" s="710"/>
      <c r="AS230" s="114"/>
      <c r="AT230" s="114"/>
      <c r="AU230" s="114"/>
      <c r="AV230" s="114"/>
      <c r="AW230" s="114"/>
      <c r="AX230" s="114"/>
      <c r="AY230" s="143"/>
      <c r="AZ230" s="143"/>
      <c r="BA230" s="143"/>
      <c r="BB230" s="143"/>
      <c r="BC230" s="143"/>
      <c r="BD230" s="143"/>
      <c r="BE230" s="143"/>
      <c r="BF230" s="143"/>
      <c r="BG230" s="143"/>
      <c r="BH230" s="143"/>
      <c r="BI230" s="143"/>
      <c r="BJ230" s="143"/>
    </row>
    <row r="231" spans="1:62" x14ac:dyDescent="0.35">
      <c r="A231" s="143"/>
      <c r="B231" s="143"/>
      <c r="C231" s="143"/>
      <c r="D231" s="143"/>
      <c r="E231" s="143"/>
      <c r="F231" s="143"/>
      <c r="G231" s="143"/>
      <c r="H231" s="143"/>
      <c r="I231" s="143"/>
      <c r="J231" s="544"/>
      <c r="K231" s="143"/>
      <c r="L231" s="143"/>
      <c r="M231" s="143"/>
      <c r="N231" s="143"/>
      <c r="O231" s="545"/>
      <c r="P231" s="143"/>
      <c r="Q231" s="545"/>
      <c r="R231" s="143"/>
      <c r="S231" s="545"/>
      <c r="T231" s="114"/>
      <c r="U231" s="328"/>
      <c r="V231" s="114"/>
      <c r="W231" s="329"/>
      <c r="X231" s="114"/>
      <c r="Y231" s="328"/>
      <c r="Z231" s="143"/>
      <c r="AA231" s="143"/>
      <c r="AB231" s="143"/>
      <c r="AC231" s="143"/>
      <c r="AD231" s="143"/>
      <c r="AE231" s="143"/>
      <c r="AF231" s="547"/>
      <c r="AG231" s="143"/>
      <c r="AH231" s="143"/>
      <c r="AI231" s="143"/>
      <c r="AJ231" s="143"/>
      <c r="AK231" s="143"/>
      <c r="AL231" s="114"/>
      <c r="AM231" s="333"/>
      <c r="AN231" s="114"/>
      <c r="AO231" s="333"/>
      <c r="AP231" s="72"/>
      <c r="AQ231" s="72"/>
      <c r="AR231" s="710"/>
      <c r="AS231" s="114"/>
      <c r="AT231" s="114"/>
      <c r="AU231" s="114"/>
      <c r="AV231" s="114"/>
      <c r="AW231" s="114"/>
      <c r="AX231" s="114"/>
      <c r="AY231" s="143"/>
      <c r="AZ231" s="143"/>
      <c r="BA231" s="143"/>
      <c r="BB231" s="143"/>
      <c r="BC231" s="143"/>
      <c r="BD231" s="143"/>
      <c r="BE231" s="143"/>
      <c r="BF231" s="143"/>
      <c r="BG231" s="143"/>
      <c r="BH231" s="143"/>
      <c r="BI231" s="143"/>
      <c r="BJ231" s="143"/>
    </row>
    <row r="232" spans="1:62" x14ac:dyDescent="0.35">
      <c r="A232" s="143"/>
      <c r="B232" s="143"/>
      <c r="C232" s="143"/>
      <c r="D232" s="143"/>
      <c r="E232" s="143"/>
      <c r="F232" s="143"/>
      <c r="G232" s="143"/>
      <c r="H232" s="143"/>
      <c r="I232" s="143"/>
      <c r="J232" s="544"/>
      <c r="K232" s="143"/>
      <c r="L232" s="143"/>
      <c r="M232" s="143"/>
      <c r="N232" s="143"/>
      <c r="O232" s="545"/>
      <c r="P232" s="143"/>
      <c r="Q232" s="545"/>
      <c r="R232" s="143"/>
      <c r="S232" s="545"/>
      <c r="T232" s="114"/>
      <c r="U232" s="328"/>
      <c r="V232" s="114"/>
      <c r="W232" s="329"/>
      <c r="X232" s="114"/>
      <c r="Y232" s="328"/>
      <c r="Z232" s="143"/>
      <c r="AA232" s="143"/>
      <c r="AB232" s="143"/>
      <c r="AC232" s="143"/>
      <c r="AD232" s="143"/>
      <c r="AE232" s="143"/>
      <c r="AF232" s="547"/>
      <c r="AG232" s="143"/>
      <c r="AH232" s="143"/>
      <c r="AI232" s="143"/>
      <c r="AJ232" s="143"/>
      <c r="AK232" s="143"/>
      <c r="AL232" s="114"/>
      <c r="AM232" s="333"/>
      <c r="AN232" s="114"/>
      <c r="AO232" s="333"/>
      <c r="AP232" s="72"/>
      <c r="AQ232" s="72"/>
      <c r="AR232" s="710"/>
      <c r="AS232" s="114"/>
      <c r="AT232" s="114"/>
      <c r="AU232" s="114"/>
      <c r="AV232" s="114"/>
      <c r="AW232" s="114"/>
      <c r="AX232" s="114"/>
      <c r="AY232" s="143"/>
      <c r="AZ232" s="143"/>
      <c r="BA232" s="143"/>
      <c r="BB232" s="143"/>
      <c r="BC232" s="143"/>
      <c r="BD232" s="143"/>
      <c r="BE232" s="143"/>
      <c r="BF232" s="143"/>
      <c r="BG232" s="143"/>
      <c r="BH232" s="143"/>
      <c r="BI232" s="143"/>
      <c r="BJ232" s="143"/>
    </row>
    <row r="233" spans="1:62" x14ac:dyDescent="0.35">
      <c r="A233" s="143"/>
      <c r="B233" s="143"/>
      <c r="C233" s="143"/>
      <c r="D233" s="143"/>
      <c r="E233" s="143"/>
      <c r="F233" s="143"/>
      <c r="G233" s="143"/>
      <c r="H233" s="143"/>
      <c r="I233" s="143"/>
      <c r="J233" s="544"/>
      <c r="K233" s="143"/>
      <c r="L233" s="143"/>
      <c r="M233" s="143"/>
      <c r="N233" s="143"/>
      <c r="O233" s="545"/>
      <c r="P233" s="143"/>
      <c r="Q233" s="545"/>
      <c r="R233" s="143"/>
      <c r="S233" s="545"/>
      <c r="T233" s="114"/>
      <c r="U233" s="328"/>
      <c r="V233" s="114"/>
      <c r="W233" s="329"/>
      <c r="X233" s="114"/>
      <c r="Y233" s="328"/>
      <c r="Z233" s="143"/>
      <c r="AA233" s="143"/>
      <c r="AB233" s="143"/>
      <c r="AC233" s="143"/>
      <c r="AD233" s="143"/>
      <c r="AE233" s="143"/>
      <c r="AF233" s="547"/>
      <c r="AG233" s="143"/>
      <c r="AH233" s="143"/>
      <c r="AI233" s="143"/>
      <c r="AJ233" s="143"/>
      <c r="AK233" s="143"/>
      <c r="AL233" s="114"/>
      <c r="AM233" s="333"/>
      <c r="AN233" s="114"/>
      <c r="AO233" s="333"/>
      <c r="AP233" s="72"/>
      <c r="AQ233" s="72"/>
      <c r="AR233" s="710"/>
      <c r="AS233" s="114"/>
      <c r="AT233" s="114"/>
      <c r="AU233" s="114"/>
      <c r="AV233" s="114"/>
      <c r="AW233" s="114"/>
      <c r="AX233" s="114"/>
      <c r="AY233" s="143"/>
      <c r="AZ233" s="143"/>
      <c r="BA233" s="143"/>
      <c r="BB233" s="143"/>
      <c r="BC233" s="143"/>
      <c r="BD233" s="143"/>
      <c r="BE233" s="143"/>
      <c r="BF233" s="143"/>
      <c r="BG233" s="143"/>
      <c r="BH233" s="143"/>
      <c r="BI233" s="143"/>
      <c r="BJ233" s="143"/>
    </row>
    <row r="234" spans="1:62" x14ac:dyDescent="0.35">
      <c r="A234" s="143"/>
      <c r="B234" s="143"/>
      <c r="C234" s="143"/>
      <c r="D234" s="143"/>
      <c r="E234" s="143"/>
      <c r="F234" s="143"/>
      <c r="G234" s="143"/>
      <c r="H234" s="143"/>
      <c r="I234" s="143"/>
      <c r="J234" s="544"/>
      <c r="K234" s="143"/>
      <c r="L234" s="143"/>
      <c r="M234" s="143"/>
      <c r="N234" s="143"/>
      <c r="O234" s="545"/>
      <c r="P234" s="143"/>
      <c r="Q234" s="545"/>
      <c r="R234" s="143"/>
      <c r="S234" s="545"/>
      <c r="T234" s="114"/>
      <c r="U234" s="328"/>
      <c r="V234" s="114"/>
      <c r="W234" s="329"/>
      <c r="X234" s="114"/>
      <c r="Y234" s="328"/>
      <c r="Z234" s="143"/>
      <c r="AA234" s="143"/>
      <c r="AB234" s="143"/>
      <c r="AC234" s="143"/>
      <c r="AD234" s="143"/>
      <c r="AE234" s="143"/>
      <c r="AF234" s="547"/>
      <c r="AG234" s="143"/>
      <c r="AH234" s="143"/>
      <c r="AI234" s="143"/>
      <c r="AJ234" s="143"/>
      <c r="AK234" s="143"/>
      <c r="AL234" s="114"/>
      <c r="AM234" s="333"/>
      <c r="AN234" s="114"/>
      <c r="AO234" s="333"/>
      <c r="AP234" s="72"/>
      <c r="AQ234" s="72"/>
      <c r="AR234" s="710"/>
      <c r="AS234" s="114"/>
      <c r="AT234" s="114"/>
      <c r="AU234" s="114"/>
      <c r="AV234" s="114"/>
      <c r="AW234" s="114"/>
      <c r="AX234" s="114"/>
      <c r="AY234" s="143"/>
      <c r="AZ234" s="143"/>
      <c r="BA234" s="143"/>
      <c r="BB234" s="143"/>
      <c r="BC234" s="143"/>
      <c r="BD234" s="143"/>
      <c r="BE234" s="143"/>
      <c r="BF234" s="143"/>
      <c r="BG234" s="143"/>
      <c r="BH234" s="143"/>
      <c r="BI234" s="143"/>
      <c r="BJ234" s="143"/>
    </row>
    <row r="235" spans="1:62" x14ac:dyDescent="0.35">
      <c r="A235" s="143"/>
      <c r="B235" s="143"/>
      <c r="C235" s="143"/>
      <c r="D235" s="143"/>
      <c r="E235" s="143"/>
      <c r="F235" s="143"/>
      <c r="G235" s="143"/>
      <c r="H235" s="143"/>
      <c r="I235" s="143"/>
      <c r="J235" s="544"/>
      <c r="K235" s="143"/>
      <c r="L235" s="143"/>
      <c r="M235" s="143"/>
      <c r="N235" s="143"/>
      <c r="O235" s="545"/>
      <c r="P235" s="143"/>
      <c r="Q235" s="545"/>
      <c r="R235" s="143"/>
      <c r="S235" s="545"/>
      <c r="T235" s="114"/>
      <c r="U235" s="328"/>
      <c r="V235" s="114"/>
      <c r="W235" s="329"/>
      <c r="X235" s="114"/>
      <c r="Y235" s="328"/>
      <c r="Z235" s="143"/>
      <c r="AA235" s="143"/>
      <c r="AB235" s="143"/>
      <c r="AC235" s="143"/>
      <c r="AD235" s="143"/>
      <c r="AE235" s="143"/>
      <c r="AF235" s="547"/>
      <c r="AG235" s="143"/>
      <c r="AH235" s="143"/>
      <c r="AI235" s="143"/>
      <c r="AJ235" s="143"/>
      <c r="AK235" s="143"/>
      <c r="AL235" s="114"/>
      <c r="AM235" s="333"/>
      <c r="AN235" s="114"/>
      <c r="AO235" s="333"/>
      <c r="AP235" s="72"/>
      <c r="AQ235" s="72"/>
      <c r="AR235" s="710"/>
      <c r="AS235" s="114"/>
      <c r="AT235" s="114"/>
      <c r="AU235" s="114"/>
      <c r="AV235" s="114"/>
      <c r="AW235" s="114"/>
      <c r="AX235" s="114"/>
      <c r="AY235" s="143"/>
      <c r="AZ235" s="143"/>
      <c r="BA235" s="143"/>
      <c r="BB235" s="143"/>
      <c r="BC235" s="143"/>
      <c r="BD235" s="143"/>
      <c r="BE235" s="143"/>
      <c r="BF235" s="143"/>
      <c r="BG235" s="143"/>
      <c r="BH235" s="143"/>
      <c r="BI235" s="143"/>
      <c r="BJ235" s="143"/>
    </row>
    <row r="236" spans="1:62" x14ac:dyDescent="0.35">
      <c r="A236" s="143"/>
      <c r="B236" s="143"/>
      <c r="C236" s="143"/>
      <c r="D236" s="143"/>
      <c r="E236" s="143"/>
      <c r="F236" s="143"/>
      <c r="G236" s="143"/>
      <c r="H236" s="143"/>
      <c r="I236" s="143"/>
      <c r="J236" s="544"/>
      <c r="K236" s="143"/>
      <c r="L236" s="143"/>
      <c r="M236" s="143"/>
      <c r="N236" s="143"/>
      <c r="O236" s="545"/>
      <c r="P236" s="143"/>
      <c r="Q236" s="545"/>
      <c r="R236" s="143"/>
      <c r="S236" s="545"/>
      <c r="T236" s="114"/>
      <c r="U236" s="328"/>
      <c r="V236" s="114"/>
      <c r="W236" s="329"/>
      <c r="X236" s="114"/>
      <c r="Y236" s="328"/>
      <c r="Z236" s="143"/>
      <c r="AA236" s="143"/>
      <c r="AB236" s="143"/>
      <c r="AC236" s="143"/>
      <c r="AD236" s="143"/>
      <c r="AE236" s="143"/>
      <c r="AF236" s="547"/>
      <c r="AG236" s="143"/>
      <c r="AH236" s="143"/>
      <c r="AI236" s="143"/>
      <c r="AJ236" s="143"/>
      <c r="AK236" s="143"/>
      <c r="AL236" s="114"/>
      <c r="AM236" s="333"/>
      <c r="AN236" s="114"/>
      <c r="AO236" s="333"/>
      <c r="AP236" s="72"/>
      <c r="AQ236" s="72"/>
      <c r="AR236" s="710"/>
      <c r="AS236" s="114"/>
      <c r="AT236" s="114"/>
      <c r="AU236" s="114"/>
      <c r="AV236" s="114"/>
      <c r="AW236" s="114"/>
      <c r="AX236" s="114"/>
      <c r="AY236" s="143"/>
      <c r="AZ236" s="143"/>
      <c r="BA236" s="143"/>
      <c r="BB236" s="143"/>
      <c r="BC236" s="143"/>
      <c r="BD236" s="143"/>
      <c r="BE236" s="143"/>
      <c r="BF236" s="143"/>
      <c r="BG236" s="143"/>
      <c r="BH236" s="143"/>
      <c r="BI236" s="143"/>
      <c r="BJ236" s="143"/>
    </row>
    <row r="237" spans="1:62" x14ac:dyDescent="0.35">
      <c r="A237" s="143"/>
      <c r="B237" s="143"/>
      <c r="C237" s="143"/>
      <c r="D237" s="143"/>
      <c r="E237" s="143"/>
      <c r="F237" s="143"/>
      <c r="G237" s="143"/>
      <c r="H237" s="143"/>
      <c r="I237" s="143"/>
      <c r="J237" s="544"/>
      <c r="K237" s="143"/>
      <c r="L237" s="143"/>
      <c r="M237" s="143"/>
      <c r="N237" s="143"/>
      <c r="O237" s="545"/>
      <c r="P237" s="143"/>
      <c r="Q237" s="545"/>
      <c r="R237" s="143"/>
      <c r="S237" s="545"/>
      <c r="T237" s="114"/>
      <c r="U237" s="328"/>
      <c r="V237" s="114"/>
      <c r="W237" s="329"/>
      <c r="X237" s="114"/>
      <c r="Y237" s="328"/>
      <c r="Z237" s="143"/>
      <c r="AA237" s="143"/>
      <c r="AB237" s="143"/>
      <c r="AC237" s="143"/>
      <c r="AD237" s="143"/>
      <c r="AE237" s="143"/>
      <c r="AF237" s="547"/>
      <c r="AG237" s="143"/>
      <c r="AH237" s="143"/>
      <c r="AI237" s="143"/>
      <c r="AJ237" s="143"/>
      <c r="AK237" s="143"/>
      <c r="AL237" s="114"/>
      <c r="AM237" s="333"/>
      <c r="AN237" s="114"/>
      <c r="AO237" s="333"/>
      <c r="AP237" s="72"/>
      <c r="AQ237" s="72"/>
      <c r="AR237" s="710"/>
      <c r="AS237" s="114"/>
      <c r="AT237" s="114"/>
      <c r="AU237" s="114"/>
      <c r="AV237" s="114"/>
      <c r="AW237" s="114"/>
      <c r="AX237" s="114"/>
      <c r="AY237" s="143"/>
      <c r="AZ237" s="143"/>
      <c r="BA237" s="143"/>
      <c r="BB237" s="143"/>
      <c r="BC237" s="143"/>
      <c r="BD237" s="143"/>
      <c r="BE237" s="143"/>
      <c r="BF237" s="143"/>
      <c r="BG237" s="143"/>
      <c r="BH237" s="143"/>
      <c r="BI237" s="143"/>
      <c r="BJ237" s="143"/>
    </row>
    <row r="238" spans="1:62" x14ac:dyDescent="0.35">
      <c r="A238" s="143"/>
      <c r="B238" s="143"/>
      <c r="C238" s="143"/>
      <c r="D238" s="143"/>
      <c r="E238" s="143"/>
      <c r="F238" s="143"/>
      <c r="G238" s="143"/>
      <c r="H238" s="143"/>
      <c r="I238" s="143"/>
      <c r="J238" s="544"/>
      <c r="K238" s="143"/>
      <c r="L238" s="143"/>
      <c r="M238" s="143"/>
      <c r="N238" s="143"/>
      <c r="O238" s="545"/>
      <c r="P238" s="143"/>
      <c r="Q238" s="545"/>
      <c r="R238" s="143"/>
      <c r="S238" s="545"/>
      <c r="T238" s="114"/>
      <c r="U238" s="328"/>
      <c r="V238" s="114"/>
      <c r="W238" s="329"/>
      <c r="X238" s="114"/>
      <c r="Y238" s="328"/>
      <c r="Z238" s="143"/>
      <c r="AA238" s="143"/>
      <c r="AB238" s="143"/>
      <c r="AC238" s="143"/>
      <c r="AD238" s="143"/>
      <c r="AE238" s="143"/>
      <c r="AF238" s="547"/>
      <c r="AG238" s="143"/>
      <c r="AH238" s="143"/>
      <c r="AI238" s="143"/>
      <c r="AJ238" s="143"/>
      <c r="AK238" s="143"/>
      <c r="AL238" s="114"/>
      <c r="AM238" s="333"/>
      <c r="AN238" s="114"/>
      <c r="AO238" s="333"/>
      <c r="AP238" s="72"/>
      <c r="AQ238" s="72"/>
      <c r="AR238" s="710"/>
      <c r="AS238" s="114"/>
      <c r="AT238" s="114"/>
      <c r="AU238" s="114"/>
      <c r="AV238" s="114"/>
      <c r="AW238" s="114"/>
      <c r="AX238" s="114"/>
      <c r="AY238" s="143"/>
      <c r="AZ238" s="143"/>
      <c r="BA238" s="143"/>
      <c r="BB238" s="143"/>
      <c r="BC238" s="143"/>
      <c r="BD238" s="143"/>
      <c r="BE238" s="143"/>
      <c r="BF238" s="143"/>
      <c r="BG238" s="143"/>
      <c r="BH238" s="143"/>
      <c r="BI238" s="143"/>
      <c r="BJ238" s="143"/>
    </row>
    <row r="239" spans="1:62" x14ac:dyDescent="0.35">
      <c r="A239" s="143"/>
      <c r="B239" s="143"/>
      <c r="C239" s="143"/>
      <c r="D239" s="143"/>
      <c r="E239" s="143"/>
      <c r="F239" s="143"/>
      <c r="G239" s="143"/>
      <c r="H239" s="143"/>
      <c r="I239" s="143"/>
      <c r="J239" s="544"/>
      <c r="K239" s="143"/>
      <c r="L239" s="143"/>
      <c r="M239" s="143"/>
      <c r="N239" s="143"/>
      <c r="O239" s="545"/>
      <c r="P239" s="143"/>
      <c r="Q239" s="545"/>
      <c r="R239" s="143"/>
      <c r="S239" s="545"/>
      <c r="T239" s="114"/>
      <c r="U239" s="328"/>
      <c r="V239" s="114"/>
      <c r="W239" s="329"/>
      <c r="X239" s="114"/>
      <c r="Y239" s="328"/>
      <c r="Z239" s="143"/>
      <c r="AA239" s="143"/>
      <c r="AB239" s="143"/>
      <c r="AC239" s="143"/>
      <c r="AD239" s="143"/>
      <c r="AE239" s="143"/>
      <c r="AF239" s="547"/>
      <c r="AG239" s="143"/>
      <c r="AH239" s="143"/>
      <c r="AI239" s="143"/>
      <c r="AJ239" s="143"/>
      <c r="AK239" s="143"/>
      <c r="AL239" s="114"/>
      <c r="AM239" s="333"/>
      <c r="AN239" s="114"/>
      <c r="AO239" s="333"/>
      <c r="AP239" s="72"/>
      <c r="AQ239" s="72"/>
      <c r="AR239" s="710"/>
      <c r="AS239" s="114"/>
      <c r="AT239" s="114"/>
      <c r="AU239" s="114"/>
      <c r="AV239" s="114"/>
      <c r="AW239" s="114"/>
      <c r="AX239" s="114"/>
      <c r="AY239" s="143"/>
      <c r="AZ239" s="143"/>
      <c r="BA239" s="143"/>
      <c r="BB239" s="143"/>
      <c r="BC239" s="143"/>
      <c r="BD239" s="143"/>
      <c r="BE239" s="143"/>
      <c r="BF239" s="143"/>
      <c r="BG239" s="143"/>
      <c r="BH239" s="143"/>
      <c r="BI239" s="143"/>
      <c r="BJ239" s="143"/>
    </row>
    <row r="240" spans="1:62" x14ac:dyDescent="0.35">
      <c r="A240" s="143"/>
      <c r="B240" s="143"/>
      <c r="C240" s="143"/>
      <c r="D240" s="143"/>
      <c r="E240" s="143"/>
      <c r="F240" s="143"/>
      <c r="G240" s="143"/>
      <c r="H240" s="143"/>
      <c r="I240" s="143"/>
      <c r="J240" s="544"/>
      <c r="K240" s="143"/>
      <c r="L240" s="143"/>
      <c r="M240" s="143"/>
      <c r="N240" s="143"/>
      <c r="O240" s="545"/>
      <c r="P240" s="143"/>
      <c r="Q240" s="545"/>
      <c r="R240" s="143"/>
      <c r="S240" s="545"/>
      <c r="T240" s="114"/>
      <c r="U240" s="328"/>
      <c r="V240" s="114"/>
      <c r="W240" s="329"/>
      <c r="X240" s="114"/>
      <c r="Y240" s="328"/>
      <c r="Z240" s="143"/>
      <c r="AA240" s="143"/>
      <c r="AB240" s="143"/>
      <c r="AC240" s="143"/>
      <c r="AD240" s="143"/>
      <c r="AE240" s="143"/>
      <c r="AF240" s="547"/>
      <c r="AG240" s="143"/>
      <c r="AH240" s="143"/>
      <c r="AI240" s="143"/>
      <c r="AJ240" s="143"/>
      <c r="AK240" s="143"/>
      <c r="AL240" s="114"/>
      <c r="AM240" s="333"/>
      <c r="AN240" s="114"/>
      <c r="AO240" s="333"/>
      <c r="AP240" s="72"/>
      <c r="AQ240" s="72"/>
      <c r="AR240" s="710"/>
      <c r="AS240" s="114"/>
      <c r="AT240" s="114"/>
      <c r="AU240" s="114"/>
      <c r="AV240" s="114"/>
      <c r="AW240" s="114"/>
      <c r="AX240" s="114"/>
      <c r="AY240" s="143"/>
      <c r="AZ240" s="143"/>
      <c r="BA240" s="143"/>
      <c r="BB240" s="143"/>
      <c r="BC240" s="143"/>
      <c r="BD240" s="143"/>
      <c r="BE240" s="143"/>
      <c r="BF240" s="143"/>
      <c r="BG240" s="143"/>
      <c r="BH240" s="143"/>
      <c r="BI240" s="143"/>
      <c r="BJ240" s="143"/>
    </row>
    <row r="241" spans="1:62" x14ac:dyDescent="0.35">
      <c r="A241" s="143"/>
      <c r="B241" s="143"/>
      <c r="C241" s="143"/>
      <c r="D241" s="143"/>
      <c r="E241" s="143"/>
      <c r="F241" s="143"/>
      <c r="G241" s="143"/>
      <c r="H241" s="143"/>
      <c r="I241" s="143"/>
      <c r="J241" s="544"/>
      <c r="K241" s="143"/>
      <c r="L241" s="143"/>
      <c r="M241" s="143"/>
      <c r="N241" s="143"/>
      <c r="O241" s="545"/>
      <c r="P241" s="143"/>
      <c r="Q241" s="545"/>
      <c r="R241" s="143"/>
      <c r="S241" s="545"/>
      <c r="T241" s="114"/>
      <c r="U241" s="328"/>
      <c r="V241" s="114"/>
      <c r="W241" s="329"/>
      <c r="X241" s="114"/>
      <c r="Y241" s="328"/>
      <c r="Z241" s="143"/>
      <c r="AA241" s="143"/>
      <c r="AB241" s="143"/>
      <c r="AC241" s="143"/>
      <c r="AD241" s="143"/>
      <c r="AE241" s="143"/>
      <c r="AF241" s="547"/>
      <c r="AG241" s="143"/>
      <c r="AH241" s="143"/>
      <c r="AI241" s="143"/>
      <c r="AJ241" s="143"/>
      <c r="AK241" s="143"/>
      <c r="AL241" s="114"/>
      <c r="AM241" s="333"/>
      <c r="AN241" s="114"/>
      <c r="AO241" s="333"/>
      <c r="AP241" s="72"/>
      <c r="AQ241" s="72"/>
      <c r="AR241" s="710"/>
      <c r="AS241" s="114"/>
      <c r="AT241" s="114"/>
      <c r="AU241" s="114"/>
      <c r="AV241" s="114"/>
      <c r="AW241" s="114"/>
      <c r="AX241" s="114"/>
      <c r="AY241" s="143"/>
      <c r="AZ241" s="143"/>
      <c r="BA241" s="143"/>
      <c r="BB241" s="143"/>
      <c r="BC241" s="143"/>
      <c r="BD241" s="143"/>
      <c r="BE241" s="143"/>
      <c r="BF241" s="143"/>
      <c r="BG241" s="143"/>
      <c r="BH241" s="143"/>
      <c r="BI241" s="143"/>
      <c r="BJ241" s="143"/>
    </row>
    <row r="242" spans="1:62" x14ac:dyDescent="0.35">
      <c r="A242" s="143"/>
      <c r="B242" s="143"/>
      <c r="C242" s="143"/>
      <c r="D242" s="143"/>
      <c r="E242" s="143"/>
      <c r="F242" s="143"/>
      <c r="G242" s="143"/>
      <c r="H242" s="143"/>
      <c r="I242" s="143"/>
      <c r="J242" s="544"/>
      <c r="K242" s="143"/>
      <c r="L242" s="143"/>
      <c r="M242" s="143"/>
      <c r="N242" s="143"/>
      <c r="O242" s="545"/>
      <c r="P242" s="143"/>
      <c r="Q242" s="545"/>
      <c r="R242" s="143"/>
      <c r="S242" s="545"/>
      <c r="T242" s="114"/>
      <c r="U242" s="328"/>
      <c r="V242" s="114"/>
      <c r="W242" s="329"/>
      <c r="X242" s="114"/>
      <c r="Y242" s="328"/>
      <c r="Z242" s="143"/>
      <c r="AA242" s="143"/>
      <c r="AB242" s="143"/>
      <c r="AC242" s="143"/>
      <c r="AD242" s="143"/>
      <c r="AE242" s="143"/>
      <c r="AF242" s="547"/>
      <c r="AG242" s="143"/>
      <c r="AH242" s="143"/>
      <c r="AI242" s="143"/>
      <c r="AJ242" s="143"/>
      <c r="AK242" s="143"/>
      <c r="AL242" s="114"/>
      <c r="AM242" s="333"/>
      <c r="AN242" s="114"/>
      <c r="AO242" s="333"/>
      <c r="AP242" s="72"/>
      <c r="AQ242" s="72"/>
      <c r="AR242" s="710"/>
      <c r="AS242" s="114"/>
      <c r="AT242" s="114"/>
      <c r="AU242" s="114"/>
      <c r="AV242" s="114"/>
      <c r="AW242" s="114"/>
      <c r="AX242" s="114"/>
      <c r="AY242" s="143"/>
      <c r="AZ242" s="143"/>
      <c r="BA242" s="143"/>
      <c r="BB242" s="143"/>
      <c r="BC242" s="143"/>
      <c r="BD242" s="143"/>
      <c r="BE242" s="143"/>
      <c r="BF242" s="143"/>
      <c r="BG242" s="143"/>
      <c r="BH242" s="143"/>
      <c r="BI242" s="143"/>
      <c r="BJ242" s="143"/>
    </row>
    <row r="243" spans="1:62" x14ac:dyDescent="0.35">
      <c r="A243" s="143"/>
      <c r="B243" s="143"/>
      <c r="C243" s="143"/>
      <c r="D243" s="143"/>
      <c r="E243" s="143"/>
      <c r="F243" s="143"/>
      <c r="G243" s="143"/>
      <c r="H243" s="143"/>
      <c r="I243" s="143"/>
      <c r="J243" s="544"/>
      <c r="K243" s="143"/>
      <c r="L243" s="143"/>
      <c r="M243" s="143"/>
      <c r="N243" s="143"/>
      <c r="O243" s="545"/>
      <c r="P243" s="143"/>
      <c r="Q243" s="545"/>
      <c r="R243" s="143"/>
      <c r="S243" s="545"/>
      <c r="T243" s="114"/>
      <c r="U243" s="328"/>
      <c r="V243" s="114"/>
      <c r="W243" s="329"/>
      <c r="X243" s="114"/>
      <c r="Y243" s="328"/>
      <c r="Z243" s="143"/>
      <c r="AA243" s="143"/>
      <c r="AB243" s="143"/>
      <c r="AC243" s="143"/>
      <c r="AD243" s="143"/>
      <c r="AE243" s="143"/>
      <c r="AF243" s="547"/>
      <c r="AG243" s="143"/>
      <c r="AH243" s="143"/>
      <c r="AI243" s="143"/>
      <c r="AJ243" s="143"/>
      <c r="AK243" s="143"/>
      <c r="AL243" s="114"/>
      <c r="AM243" s="333"/>
      <c r="AN243" s="114"/>
      <c r="AO243" s="333"/>
      <c r="AP243" s="72"/>
      <c r="AQ243" s="72"/>
      <c r="AR243" s="710"/>
      <c r="AS243" s="114"/>
      <c r="AT243" s="114"/>
      <c r="AU243" s="114"/>
      <c r="AV243" s="114"/>
      <c r="AW243" s="114"/>
      <c r="AX243" s="114"/>
      <c r="AY243" s="143"/>
      <c r="AZ243" s="143"/>
      <c r="BA243" s="143"/>
      <c r="BB243" s="143"/>
      <c r="BC243" s="143"/>
      <c r="BD243" s="143"/>
      <c r="BE243" s="143"/>
      <c r="BF243" s="143"/>
      <c r="BG243" s="143"/>
      <c r="BH243" s="143"/>
      <c r="BI243" s="143"/>
      <c r="BJ243" s="143"/>
    </row>
    <row r="244" spans="1:62" x14ac:dyDescent="0.35">
      <c r="A244" s="143"/>
      <c r="B244" s="143"/>
      <c r="C244" s="143"/>
      <c r="D244" s="143"/>
      <c r="E244" s="143"/>
      <c r="F244" s="143"/>
      <c r="G244" s="143"/>
      <c r="H244" s="143"/>
      <c r="I244" s="143"/>
      <c r="J244" s="544"/>
      <c r="K244" s="143"/>
      <c r="L244" s="143"/>
      <c r="M244" s="143"/>
      <c r="N244" s="143"/>
      <c r="O244" s="545"/>
      <c r="P244" s="143"/>
      <c r="Q244" s="545"/>
      <c r="R244" s="143"/>
      <c r="S244" s="545"/>
      <c r="T244" s="114"/>
      <c r="U244" s="328"/>
      <c r="V244" s="114"/>
      <c r="W244" s="329"/>
      <c r="X244" s="114"/>
      <c r="Y244" s="328"/>
      <c r="Z244" s="143"/>
      <c r="AA244" s="143"/>
      <c r="AB244" s="143"/>
      <c r="AC244" s="143"/>
      <c r="AD244" s="143"/>
      <c r="AE244" s="143"/>
      <c r="AF244" s="547"/>
      <c r="AG244" s="143"/>
      <c r="AH244" s="143"/>
      <c r="AI244" s="143"/>
      <c r="AJ244" s="143"/>
      <c r="AK244" s="143"/>
      <c r="AL244" s="114"/>
      <c r="AM244" s="333"/>
      <c r="AN244" s="114"/>
      <c r="AO244" s="333"/>
      <c r="AP244" s="72"/>
      <c r="AQ244" s="72"/>
      <c r="AR244" s="710"/>
      <c r="AS244" s="114"/>
      <c r="AT244" s="114"/>
      <c r="AU244" s="114"/>
      <c r="AV244" s="114"/>
      <c r="AW244" s="114"/>
      <c r="AX244" s="114"/>
      <c r="AY244" s="143"/>
      <c r="AZ244" s="143"/>
      <c r="BA244" s="143"/>
      <c r="BB244" s="143"/>
      <c r="BC244" s="143"/>
      <c r="BD244" s="143"/>
      <c r="BE244" s="143"/>
      <c r="BF244" s="143"/>
      <c r="BG244" s="143"/>
      <c r="BH244" s="143"/>
      <c r="BI244" s="143"/>
      <c r="BJ244" s="143"/>
    </row>
    <row r="245" spans="1:62" x14ac:dyDescent="0.35">
      <c r="A245" s="143"/>
      <c r="B245" s="143"/>
      <c r="C245" s="143"/>
      <c r="D245" s="143"/>
      <c r="E245" s="143"/>
      <c r="F245" s="143"/>
      <c r="G245" s="143"/>
      <c r="H245" s="143"/>
      <c r="I245" s="143"/>
      <c r="J245" s="544"/>
      <c r="K245" s="143"/>
      <c r="L245" s="143"/>
      <c r="M245" s="143"/>
      <c r="N245" s="143"/>
      <c r="O245" s="545"/>
      <c r="P245" s="143"/>
      <c r="Q245" s="545"/>
      <c r="R245" s="143"/>
      <c r="S245" s="545"/>
      <c r="T245" s="114"/>
      <c r="U245" s="328"/>
      <c r="V245" s="114"/>
      <c r="W245" s="329"/>
      <c r="X245" s="114"/>
      <c r="Y245" s="328"/>
      <c r="Z245" s="143"/>
      <c r="AA245" s="143"/>
      <c r="AB245" s="143"/>
      <c r="AC245" s="143"/>
      <c r="AD245" s="143"/>
      <c r="AE245" s="143"/>
      <c r="AF245" s="547"/>
      <c r="AG245" s="143"/>
      <c r="AH245" s="143"/>
      <c r="AI245" s="143"/>
      <c r="AJ245" s="143"/>
      <c r="AK245" s="143"/>
      <c r="AL245" s="114"/>
      <c r="AM245" s="333"/>
      <c r="AN245" s="114"/>
      <c r="AO245" s="333"/>
      <c r="AP245" s="72"/>
      <c r="AQ245" s="72"/>
      <c r="AR245" s="710"/>
      <c r="AS245" s="114"/>
      <c r="AT245" s="114"/>
      <c r="AU245" s="114"/>
      <c r="AV245" s="114"/>
      <c r="AW245" s="114"/>
      <c r="AX245" s="114"/>
      <c r="AY245" s="143"/>
      <c r="AZ245" s="143"/>
      <c r="BA245" s="143"/>
      <c r="BB245" s="143"/>
      <c r="BC245" s="143"/>
      <c r="BD245" s="143"/>
      <c r="BE245" s="143"/>
      <c r="BF245" s="143"/>
      <c r="BG245" s="143"/>
      <c r="BH245" s="143"/>
      <c r="BI245" s="143"/>
      <c r="BJ245" s="143"/>
    </row>
    <row r="246" spans="1:62" x14ac:dyDescent="0.35">
      <c r="A246" s="143"/>
      <c r="B246" s="143"/>
      <c r="C246" s="143"/>
      <c r="D246" s="143"/>
      <c r="E246" s="143"/>
      <c r="F246" s="143"/>
      <c r="G246" s="143"/>
      <c r="H246" s="143"/>
      <c r="I246" s="143"/>
      <c r="J246" s="544"/>
      <c r="K246" s="143"/>
      <c r="L246" s="143"/>
      <c r="M246" s="143"/>
      <c r="N246" s="143"/>
      <c r="O246" s="545"/>
      <c r="P246" s="143"/>
      <c r="Q246" s="545"/>
      <c r="R246" s="143"/>
      <c r="S246" s="545"/>
      <c r="T246" s="114"/>
      <c r="U246" s="328"/>
      <c r="V246" s="114"/>
      <c r="W246" s="329"/>
      <c r="X246" s="114"/>
      <c r="Y246" s="328"/>
      <c r="Z246" s="143"/>
      <c r="AA246" s="143"/>
      <c r="AB246" s="143"/>
      <c r="AC246" s="143"/>
      <c r="AD246" s="143"/>
      <c r="AE246" s="143"/>
      <c r="AF246" s="547"/>
      <c r="AG246" s="143"/>
      <c r="AH246" s="143"/>
      <c r="AI246" s="143"/>
      <c r="AJ246" s="143"/>
      <c r="AK246" s="143"/>
      <c r="AL246" s="114"/>
      <c r="AM246" s="333"/>
      <c r="AN246" s="114"/>
      <c r="AO246" s="333"/>
      <c r="AP246" s="72"/>
      <c r="AQ246" s="72"/>
      <c r="AR246" s="710"/>
      <c r="AS246" s="114"/>
      <c r="AT246" s="114"/>
      <c r="AU246" s="114"/>
      <c r="AV246" s="114"/>
      <c r="AW246" s="114"/>
      <c r="AX246" s="114"/>
      <c r="AY246" s="143"/>
      <c r="AZ246" s="143"/>
      <c r="BA246" s="143"/>
      <c r="BB246" s="143"/>
      <c r="BC246" s="143"/>
      <c r="BD246" s="143"/>
      <c r="BE246" s="143"/>
      <c r="BF246" s="143"/>
      <c r="BG246" s="143"/>
      <c r="BH246" s="143"/>
      <c r="BI246" s="143"/>
      <c r="BJ246" s="143"/>
    </row>
    <row r="247" spans="1:62" x14ac:dyDescent="0.35">
      <c r="A247" s="143"/>
      <c r="B247" s="143"/>
      <c r="C247" s="143"/>
      <c r="D247" s="143"/>
      <c r="E247" s="143"/>
      <c r="F247" s="143"/>
      <c r="G247" s="143"/>
      <c r="H247" s="143"/>
      <c r="I247" s="143"/>
      <c r="J247" s="544"/>
      <c r="K247" s="143"/>
      <c r="L247" s="143"/>
      <c r="M247" s="143"/>
      <c r="N247" s="143"/>
      <c r="O247" s="545"/>
      <c r="P247" s="143"/>
      <c r="Q247" s="545"/>
      <c r="R247" s="143"/>
      <c r="S247" s="545"/>
      <c r="T247" s="114"/>
      <c r="U247" s="328"/>
      <c r="V247" s="114"/>
      <c r="W247" s="329"/>
      <c r="X247" s="114"/>
      <c r="Y247" s="328"/>
      <c r="Z247" s="143"/>
      <c r="AA247" s="143"/>
      <c r="AB247" s="143"/>
      <c r="AC247" s="143"/>
      <c r="AD247" s="143"/>
      <c r="AE247" s="143"/>
      <c r="AF247" s="547"/>
      <c r="AG247" s="143"/>
      <c r="AH247" s="143"/>
      <c r="AI247" s="143"/>
      <c r="AJ247" s="143"/>
      <c r="AK247" s="143"/>
      <c r="AL247" s="114"/>
      <c r="AM247" s="333"/>
      <c r="AN247" s="114"/>
      <c r="AO247" s="333"/>
      <c r="AP247" s="72"/>
      <c r="AQ247" s="72"/>
      <c r="AR247" s="710"/>
      <c r="AS247" s="114"/>
      <c r="AT247" s="114"/>
      <c r="AU247" s="114"/>
      <c r="AV247" s="114"/>
      <c r="AW247" s="114"/>
      <c r="AX247" s="114"/>
      <c r="AY247" s="143"/>
      <c r="AZ247" s="143"/>
      <c r="BA247" s="143"/>
      <c r="BB247" s="143"/>
      <c r="BC247" s="143"/>
      <c r="BD247" s="143"/>
      <c r="BE247" s="143"/>
      <c r="BF247" s="143"/>
      <c r="BG247" s="143"/>
      <c r="BH247" s="143"/>
      <c r="BI247" s="143"/>
      <c r="BJ247" s="143"/>
    </row>
    <row r="248" spans="1:62" x14ac:dyDescent="0.35">
      <c r="A248" s="143"/>
      <c r="B248" s="143"/>
      <c r="C248" s="143"/>
      <c r="D248" s="143"/>
      <c r="E248" s="143"/>
      <c r="F248" s="143"/>
      <c r="G248" s="143"/>
      <c r="H248" s="143"/>
      <c r="I248" s="143"/>
      <c r="J248" s="544"/>
      <c r="K248" s="143"/>
      <c r="L248" s="143"/>
      <c r="M248" s="143"/>
      <c r="N248" s="143"/>
      <c r="O248" s="545"/>
      <c r="P248" s="143"/>
      <c r="Q248" s="545"/>
      <c r="R248" s="143"/>
      <c r="S248" s="545"/>
      <c r="T248" s="114"/>
      <c r="U248" s="328"/>
      <c r="V248" s="114"/>
      <c r="W248" s="329"/>
      <c r="X248" s="114"/>
      <c r="Y248" s="328"/>
      <c r="Z248" s="143"/>
      <c r="AA248" s="143"/>
      <c r="AB248" s="143"/>
      <c r="AC248" s="143"/>
      <c r="AD248" s="143"/>
      <c r="AE248" s="143"/>
      <c r="AF248" s="547"/>
      <c r="AG248" s="143"/>
      <c r="AH248" s="143"/>
      <c r="AI248" s="143"/>
      <c r="AJ248" s="143"/>
      <c r="AK248" s="143"/>
      <c r="AL248" s="114"/>
      <c r="AM248" s="333"/>
      <c r="AN248" s="114"/>
      <c r="AO248" s="333"/>
      <c r="AP248" s="72"/>
      <c r="AQ248" s="72"/>
      <c r="AR248" s="710"/>
      <c r="AS248" s="114"/>
      <c r="AT248" s="114"/>
      <c r="AU248" s="114"/>
      <c r="AV248" s="114"/>
      <c r="AW248" s="114"/>
      <c r="AX248" s="114"/>
      <c r="AY248" s="143"/>
      <c r="AZ248" s="143"/>
      <c r="BA248" s="143"/>
      <c r="BB248" s="143"/>
      <c r="BC248" s="143"/>
      <c r="BD248" s="143"/>
      <c r="BE248" s="143"/>
      <c r="BF248" s="143"/>
      <c r="BG248" s="143"/>
      <c r="BH248" s="143"/>
      <c r="BI248" s="143"/>
      <c r="BJ248" s="143"/>
    </row>
    <row r="249" spans="1:62" x14ac:dyDescent="0.35">
      <c r="A249" s="143"/>
      <c r="B249" s="143"/>
      <c r="C249" s="143"/>
      <c r="D249" s="143"/>
      <c r="E249" s="143"/>
      <c r="F249" s="143"/>
      <c r="G249" s="143"/>
      <c r="H249" s="143"/>
      <c r="I249" s="143"/>
      <c r="J249" s="544"/>
      <c r="K249" s="143"/>
      <c r="L249" s="143"/>
      <c r="M249" s="143"/>
      <c r="N249" s="143"/>
      <c r="O249" s="545"/>
      <c r="P249" s="143"/>
      <c r="Q249" s="545"/>
      <c r="R249" s="143"/>
      <c r="S249" s="545"/>
      <c r="T249" s="114"/>
      <c r="U249" s="328"/>
      <c r="V249" s="114"/>
      <c r="W249" s="329"/>
      <c r="X249" s="114"/>
      <c r="Y249" s="328"/>
      <c r="Z249" s="143"/>
      <c r="AA249" s="143"/>
      <c r="AB249" s="143"/>
      <c r="AC249" s="143"/>
      <c r="AD249" s="143"/>
      <c r="AE249" s="143"/>
      <c r="AF249" s="547"/>
      <c r="AG249" s="143"/>
      <c r="AH249" s="143"/>
      <c r="AI249" s="143"/>
      <c r="AJ249" s="143"/>
      <c r="AK249" s="143"/>
      <c r="AL249" s="114"/>
      <c r="AM249" s="333"/>
      <c r="AN249" s="114"/>
      <c r="AO249" s="333"/>
      <c r="AP249" s="72"/>
      <c r="AQ249" s="72"/>
      <c r="AR249" s="710"/>
      <c r="AS249" s="114"/>
      <c r="AT249" s="114"/>
      <c r="AU249" s="114"/>
      <c r="AV249" s="114"/>
      <c r="AW249" s="114"/>
      <c r="AX249" s="114"/>
      <c r="AY249" s="143"/>
      <c r="AZ249" s="143"/>
      <c r="BA249" s="143"/>
      <c r="BB249" s="143"/>
      <c r="BC249" s="143"/>
      <c r="BD249" s="143"/>
      <c r="BE249" s="143"/>
      <c r="BF249" s="143"/>
      <c r="BG249" s="143"/>
      <c r="BH249" s="143"/>
      <c r="BI249" s="143"/>
      <c r="BJ249" s="143"/>
    </row>
    <row r="250" spans="1:62" x14ac:dyDescent="0.35">
      <c r="A250" s="143"/>
      <c r="B250" s="143"/>
      <c r="C250" s="143"/>
      <c r="D250" s="143"/>
      <c r="E250" s="143"/>
      <c r="F250" s="143"/>
      <c r="G250" s="143"/>
      <c r="H250" s="143"/>
      <c r="I250" s="143"/>
      <c r="J250" s="544"/>
      <c r="K250" s="143"/>
      <c r="L250" s="143"/>
      <c r="M250" s="143"/>
      <c r="N250" s="143"/>
      <c r="O250" s="545"/>
      <c r="P250" s="143"/>
      <c r="Q250" s="545"/>
      <c r="R250" s="143"/>
      <c r="S250" s="545"/>
      <c r="T250" s="114"/>
      <c r="U250" s="328"/>
      <c r="V250" s="114"/>
      <c r="W250" s="329"/>
      <c r="X250" s="114"/>
      <c r="Y250" s="328"/>
      <c r="Z250" s="143"/>
      <c r="AA250" s="143"/>
      <c r="AB250" s="143"/>
      <c r="AC250" s="143"/>
      <c r="AD250" s="143"/>
      <c r="AE250" s="143"/>
      <c r="AF250" s="547"/>
      <c r="AG250" s="143"/>
      <c r="AH250" s="143"/>
      <c r="AI250" s="143"/>
      <c r="AJ250" s="143"/>
      <c r="AK250" s="143"/>
      <c r="AL250" s="114"/>
      <c r="AM250" s="333"/>
      <c r="AN250" s="114"/>
      <c r="AO250" s="333"/>
      <c r="AP250" s="72"/>
      <c r="AQ250" s="72"/>
      <c r="AR250" s="710"/>
      <c r="AS250" s="114"/>
      <c r="AT250" s="114"/>
      <c r="AU250" s="114"/>
      <c r="AV250" s="114"/>
      <c r="AW250" s="114"/>
      <c r="AX250" s="114"/>
      <c r="AY250" s="143"/>
      <c r="AZ250" s="143"/>
      <c r="BA250" s="143"/>
      <c r="BB250" s="143"/>
      <c r="BC250" s="143"/>
      <c r="BD250" s="143"/>
      <c r="BE250" s="143"/>
      <c r="BF250" s="143"/>
      <c r="BG250" s="143"/>
      <c r="BH250" s="143"/>
      <c r="BI250" s="143"/>
      <c r="BJ250" s="143"/>
    </row>
    <row r="251" spans="1:62" x14ac:dyDescent="0.35">
      <c r="A251" s="143"/>
      <c r="B251" s="143"/>
      <c r="C251" s="143"/>
      <c r="D251" s="143"/>
      <c r="E251" s="143"/>
      <c r="F251" s="143"/>
      <c r="G251" s="143"/>
      <c r="H251" s="143"/>
      <c r="I251" s="143"/>
      <c r="J251" s="544"/>
      <c r="K251" s="143"/>
      <c r="L251" s="143"/>
      <c r="M251" s="143"/>
      <c r="N251" s="143"/>
      <c r="O251" s="545"/>
      <c r="P251" s="143"/>
      <c r="Q251" s="545"/>
      <c r="R251" s="143"/>
      <c r="S251" s="545"/>
      <c r="T251" s="114"/>
      <c r="U251" s="328"/>
      <c r="V251" s="114"/>
      <c r="W251" s="329"/>
      <c r="X251" s="114"/>
      <c r="Y251" s="328"/>
      <c r="Z251" s="143"/>
      <c r="AA251" s="143"/>
      <c r="AB251" s="143"/>
      <c r="AC251" s="143"/>
      <c r="AD251" s="143"/>
      <c r="AE251" s="143"/>
      <c r="AF251" s="547"/>
      <c r="AG251" s="143"/>
      <c r="AH251" s="143"/>
      <c r="AI251" s="143"/>
      <c r="AJ251" s="143"/>
      <c r="AK251" s="143"/>
      <c r="AL251" s="114"/>
      <c r="AM251" s="333"/>
      <c r="AN251" s="114"/>
      <c r="AO251" s="333"/>
      <c r="AP251" s="72"/>
      <c r="AQ251" s="72"/>
      <c r="AR251" s="710"/>
      <c r="AS251" s="114"/>
      <c r="AT251" s="114"/>
      <c r="AU251" s="114"/>
      <c r="AV251" s="114"/>
      <c r="AW251" s="114"/>
      <c r="AX251" s="114"/>
      <c r="AY251" s="143"/>
      <c r="AZ251" s="143"/>
      <c r="BA251" s="143"/>
      <c r="BB251" s="143"/>
      <c r="BC251" s="143"/>
      <c r="BD251" s="143"/>
      <c r="BE251" s="143"/>
      <c r="BF251" s="143"/>
      <c r="BG251" s="143"/>
      <c r="BH251" s="143"/>
      <c r="BI251" s="143"/>
      <c r="BJ251" s="143"/>
    </row>
    <row r="252" spans="1:62" x14ac:dyDescent="0.35">
      <c r="A252" s="143"/>
      <c r="B252" s="143"/>
      <c r="C252" s="143"/>
      <c r="D252" s="143"/>
      <c r="E252" s="143"/>
      <c r="F252" s="143"/>
      <c r="G252" s="143"/>
      <c r="H252" s="143"/>
      <c r="I252" s="143"/>
      <c r="J252" s="544"/>
      <c r="K252" s="143"/>
      <c r="L252" s="143"/>
      <c r="M252" s="143"/>
      <c r="N252" s="143"/>
      <c r="O252" s="545"/>
      <c r="P252" s="143"/>
      <c r="Q252" s="545"/>
      <c r="R252" s="143"/>
      <c r="S252" s="545"/>
      <c r="T252" s="114"/>
      <c r="U252" s="328"/>
      <c r="V252" s="114"/>
      <c r="W252" s="329"/>
      <c r="X252" s="114"/>
      <c r="Y252" s="328"/>
      <c r="Z252" s="143"/>
      <c r="AA252" s="143"/>
      <c r="AB252" s="143"/>
      <c r="AC252" s="143"/>
      <c r="AD252" s="143"/>
      <c r="AE252" s="143"/>
      <c r="AF252" s="547"/>
      <c r="AG252" s="143"/>
      <c r="AH252" s="143"/>
      <c r="AI252" s="143"/>
      <c r="AJ252" s="143"/>
      <c r="AK252" s="143"/>
      <c r="AL252" s="114"/>
      <c r="AM252" s="333"/>
      <c r="AN252" s="114"/>
      <c r="AO252" s="333"/>
      <c r="AP252" s="72"/>
      <c r="AQ252" s="72"/>
      <c r="AR252" s="710"/>
      <c r="AS252" s="114"/>
      <c r="AT252" s="114"/>
      <c r="AU252" s="114"/>
      <c r="AV252" s="114"/>
      <c r="AW252" s="114"/>
      <c r="AX252" s="114"/>
      <c r="AY252" s="143"/>
      <c r="AZ252" s="143"/>
      <c r="BA252" s="143"/>
      <c r="BB252" s="143"/>
      <c r="BC252" s="143"/>
      <c r="BD252" s="143"/>
      <c r="BE252" s="143"/>
      <c r="BF252" s="143"/>
      <c r="BG252" s="143"/>
      <c r="BH252" s="143"/>
      <c r="BI252" s="143"/>
      <c r="BJ252" s="143"/>
    </row>
    <row r="253" spans="1:62" x14ac:dyDescent="0.35">
      <c r="A253" s="143"/>
      <c r="B253" s="143"/>
      <c r="C253" s="143"/>
      <c r="D253" s="143"/>
      <c r="E253" s="143"/>
      <c r="F253" s="143"/>
      <c r="G253" s="143"/>
      <c r="H253" s="143"/>
      <c r="I253" s="143"/>
      <c r="J253" s="544"/>
      <c r="K253" s="143"/>
      <c r="L253" s="143"/>
      <c r="M253" s="143"/>
      <c r="N253" s="143"/>
      <c r="O253" s="545"/>
      <c r="P253" s="143"/>
      <c r="Q253" s="545"/>
      <c r="R253" s="143"/>
      <c r="S253" s="545"/>
      <c r="T253" s="114"/>
      <c r="U253" s="328"/>
      <c r="V253" s="114"/>
      <c r="W253" s="329"/>
      <c r="X253" s="114"/>
      <c r="Y253" s="328"/>
      <c r="Z253" s="143"/>
      <c r="AA253" s="143"/>
      <c r="AB253" s="143"/>
      <c r="AC253" s="143"/>
      <c r="AD253" s="143"/>
      <c r="AE253" s="143"/>
      <c r="AF253" s="547"/>
      <c r="AG253" s="143"/>
      <c r="AH253" s="143"/>
      <c r="AI253" s="143"/>
      <c r="AJ253" s="143"/>
      <c r="AK253" s="143"/>
      <c r="AL253" s="114"/>
      <c r="AM253" s="333"/>
      <c r="AN253" s="114"/>
      <c r="AO253" s="333"/>
      <c r="AP253" s="72"/>
      <c r="AQ253" s="72"/>
      <c r="AR253" s="710"/>
      <c r="AS253" s="114"/>
      <c r="AT253" s="114"/>
      <c r="AU253" s="114"/>
      <c r="AV253" s="114"/>
      <c r="AW253" s="114"/>
      <c r="AX253" s="114"/>
      <c r="AY253" s="143"/>
      <c r="AZ253" s="143"/>
      <c r="BA253" s="143"/>
      <c r="BB253" s="143"/>
      <c r="BC253" s="143"/>
      <c r="BD253" s="143"/>
      <c r="BE253" s="143"/>
      <c r="BF253" s="143"/>
      <c r="BG253" s="143"/>
      <c r="BH253" s="143"/>
      <c r="BI253" s="143"/>
      <c r="BJ253" s="143"/>
    </row>
    <row r="254" spans="1:62" x14ac:dyDescent="0.35">
      <c r="A254" s="143"/>
      <c r="B254" s="143"/>
      <c r="C254" s="143"/>
      <c r="D254" s="143"/>
      <c r="E254" s="143"/>
      <c r="F254" s="143"/>
      <c r="G254" s="143"/>
      <c r="H254" s="143"/>
      <c r="I254" s="143"/>
      <c r="J254" s="544"/>
      <c r="K254" s="143"/>
      <c r="L254" s="143"/>
      <c r="M254" s="143"/>
      <c r="N254" s="143"/>
      <c r="O254" s="545"/>
      <c r="P254" s="143"/>
      <c r="Q254" s="545"/>
      <c r="R254" s="143"/>
      <c r="S254" s="545"/>
      <c r="T254" s="114"/>
      <c r="U254" s="328"/>
      <c r="V254" s="114"/>
      <c r="W254" s="329"/>
      <c r="X254" s="114"/>
      <c r="Y254" s="328"/>
      <c r="Z254" s="143"/>
      <c r="AA254" s="143"/>
      <c r="AB254" s="143"/>
      <c r="AC254" s="143"/>
      <c r="AD254" s="143"/>
      <c r="AE254" s="143"/>
      <c r="AF254" s="547"/>
      <c r="AG254" s="143"/>
      <c r="AH254" s="143"/>
      <c r="AI254" s="143"/>
      <c r="AJ254" s="143"/>
      <c r="AK254" s="143"/>
      <c r="AL254" s="114"/>
      <c r="AM254" s="333"/>
      <c r="AN254" s="114"/>
      <c r="AO254" s="333"/>
      <c r="AP254" s="72"/>
      <c r="AQ254" s="72"/>
      <c r="AR254" s="710"/>
      <c r="AS254" s="114"/>
      <c r="AT254" s="114"/>
      <c r="AU254" s="114"/>
      <c r="AV254" s="114"/>
      <c r="AW254" s="114"/>
      <c r="AX254" s="114"/>
      <c r="AY254" s="143"/>
      <c r="AZ254" s="143"/>
      <c r="BA254" s="143"/>
      <c r="BB254" s="143"/>
      <c r="BC254" s="143"/>
      <c r="BD254" s="143"/>
      <c r="BE254" s="143"/>
      <c r="BF254" s="143"/>
      <c r="BG254" s="143"/>
      <c r="BH254" s="143"/>
      <c r="BI254" s="143"/>
      <c r="BJ254" s="143"/>
    </row>
    <row r="255" spans="1:62" x14ac:dyDescent="0.35">
      <c r="A255" s="143"/>
      <c r="B255" s="143"/>
      <c r="C255" s="143"/>
      <c r="D255" s="143"/>
      <c r="E255" s="143"/>
      <c r="F255" s="143"/>
      <c r="G255" s="143"/>
      <c r="H255" s="143"/>
      <c r="I255" s="143"/>
      <c r="J255" s="544"/>
      <c r="K255" s="143"/>
      <c r="L255" s="143"/>
      <c r="M255" s="143"/>
      <c r="N255" s="143"/>
      <c r="O255" s="545"/>
      <c r="P255" s="143"/>
      <c r="Q255" s="545"/>
      <c r="R255" s="143"/>
      <c r="S255" s="545"/>
      <c r="T255" s="114"/>
      <c r="U255" s="328"/>
      <c r="V255" s="114"/>
      <c r="W255" s="329"/>
      <c r="X255" s="114"/>
      <c r="Y255" s="328"/>
      <c r="Z255" s="143"/>
      <c r="AA255" s="143"/>
      <c r="AB255" s="143"/>
      <c r="AC255" s="143"/>
      <c r="AD255" s="143"/>
      <c r="AE255" s="143"/>
      <c r="AF255" s="547"/>
      <c r="AG255" s="143"/>
      <c r="AH255" s="143"/>
      <c r="AI255" s="143"/>
      <c r="AJ255" s="143"/>
      <c r="AK255" s="143"/>
      <c r="AL255" s="114"/>
      <c r="AM255" s="333"/>
      <c r="AN255" s="114"/>
      <c r="AO255" s="333"/>
      <c r="AP255" s="72"/>
      <c r="AQ255" s="72"/>
      <c r="AR255" s="710"/>
      <c r="AS255" s="114"/>
      <c r="AT255" s="114"/>
      <c r="AU255" s="114"/>
      <c r="AV255" s="114"/>
      <c r="AW255" s="114"/>
      <c r="AX255" s="114"/>
      <c r="AY255" s="143"/>
      <c r="AZ255" s="143"/>
      <c r="BA255" s="143"/>
      <c r="BB255" s="143"/>
      <c r="BC255" s="143"/>
      <c r="BD255" s="143"/>
      <c r="BE255" s="143"/>
      <c r="BF255" s="143"/>
      <c r="BG255" s="143"/>
      <c r="BH255" s="143"/>
      <c r="BI255" s="143"/>
      <c r="BJ255" s="143"/>
    </row>
    <row r="256" spans="1:62" x14ac:dyDescent="0.35">
      <c r="A256" s="143"/>
      <c r="B256" s="143"/>
      <c r="C256" s="143"/>
      <c r="D256" s="143"/>
      <c r="E256" s="143"/>
      <c r="F256" s="143"/>
      <c r="G256" s="143"/>
      <c r="H256" s="143"/>
      <c r="I256" s="143"/>
      <c r="J256" s="544"/>
      <c r="K256" s="143"/>
      <c r="L256" s="143"/>
      <c r="M256" s="143"/>
      <c r="N256" s="143"/>
      <c r="O256" s="545"/>
      <c r="P256" s="143"/>
      <c r="Q256" s="545"/>
      <c r="R256" s="143"/>
      <c r="S256" s="545"/>
      <c r="T256" s="114"/>
      <c r="U256" s="328"/>
      <c r="V256" s="114"/>
      <c r="W256" s="329"/>
      <c r="X256" s="114"/>
      <c r="Y256" s="328"/>
      <c r="Z256" s="143"/>
      <c r="AA256" s="143"/>
      <c r="AB256" s="143"/>
      <c r="AC256" s="143"/>
      <c r="AD256" s="143"/>
      <c r="AE256" s="143"/>
      <c r="AF256" s="547"/>
      <c r="AG256" s="143"/>
      <c r="AH256" s="143"/>
      <c r="AI256" s="143"/>
      <c r="AJ256" s="143"/>
      <c r="AK256" s="143"/>
      <c r="AL256" s="114"/>
      <c r="AM256" s="333"/>
      <c r="AN256" s="114"/>
      <c r="AO256" s="333"/>
      <c r="AP256" s="72"/>
      <c r="AQ256" s="72"/>
      <c r="AR256" s="710"/>
      <c r="AS256" s="114"/>
      <c r="AT256" s="114"/>
      <c r="AU256" s="114"/>
      <c r="AV256" s="114"/>
      <c r="AW256" s="114"/>
      <c r="AX256" s="114"/>
      <c r="AY256" s="143"/>
      <c r="AZ256" s="143"/>
      <c r="BA256" s="143"/>
      <c r="BB256" s="143"/>
      <c r="BC256" s="143"/>
      <c r="BD256" s="143"/>
      <c r="BE256" s="143"/>
      <c r="BF256" s="143"/>
      <c r="BG256" s="143"/>
      <c r="BH256" s="143"/>
      <c r="BI256" s="143"/>
      <c r="BJ256" s="143"/>
    </row>
    <row r="257" spans="1:62" x14ac:dyDescent="0.35">
      <c r="A257" s="143"/>
      <c r="B257" s="143"/>
      <c r="C257" s="143"/>
      <c r="D257" s="143"/>
      <c r="E257" s="143"/>
      <c r="F257" s="143"/>
      <c r="G257" s="143"/>
      <c r="H257" s="143"/>
      <c r="I257" s="143"/>
      <c r="J257" s="544"/>
      <c r="K257" s="143"/>
      <c r="L257" s="143"/>
      <c r="M257" s="143"/>
      <c r="N257" s="143"/>
      <c r="O257" s="545"/>
      <c r="P257" s="143"/>
      <c r="Q257" s="545"/>
      <c r="R257" s="143"/>
      <c r="S257" s="545"/>
      <c r="T257" s="114"/>
      <c r="U257" s="328"/>
      <c r="V257" s="114"/>
      <c r="W257" s="329"/>
      <c r="X257" s="114"/>
      <c r="Y257" s="328"/>
      <c r="Z257" s="143"/>
      <c r="AA257" s="143"/>
      <c r="AB257" s="143"/>
      <c r="AC257" s="143"/>
      <c r="AD257" s="143"/>
      <c r="AE257" s="143"/>
      <c r="AF257" s="547"/>
      <c r="AG257" s="143"/>
      <c r="AH257" s="143"/>
      <c r="AI257" s="143"/>
      <c r="AJ257" s="143"/>
      <c r="AK257" s="143"/>
      <c r="AL257" s="114"/>
      <c r="AM257" s="333"/>
      <c r="AN257" s="114"/>
      <c r="AO257" s="333"/>
      <c r="AP257" s="72"/>
      <c r="AQ257" s="72"/>
      <c r="AR257" s="710"/>
      <c r="AS257" s="114"/>
      <c r="AT257" s="114"/>
      <c r="AU257" s="114"/>
      <c r="AV257" s="114"/>
      <c r="AW257" s="114"/>
      <c r="AX257" s="114"/>
      <c r="AY257" s="143"/>
      <c r="AZ257" s="143"/>
      <c r="BA257" s="143"/>
      <c r="BB257" s="143"/>
      <c r="BC257" s="143"/>
      <c r="BD257" s="143"/>
      <c r="BE257" s="143"/>
      <c r="BF257" s="143"/>
      <c r="BG257" s="143"/>
      <c r="BH257" s="143"/>
      <c r="BI257" s="143"/>
      <c r="BJ257" s="143"/>
    </row>
    <row r="258" spans="1:62" x14ac:dyDescent="0.35">
      <c r="A258" s="143"/>
      <c r="B258" s="143"/>
      <c r="C258" s="143"/>
      <c r="D258" s="143"/>
      <c r="E258" s="143"/>
      <c r="F258" s="143"/>
      <c r="G258" s="143"/>
      <c r="H258" s="143"/>
      <c r="I258" s="143"/>
      <c r="J258" s="544"/>
      <c r="K258" s="143"/>
      <c r="L258" s="143"/>
      <c r="M258" s="143"/>
      <c r="N258" s="143"/>
      <c r="O258" s="545"/>
      <c r="P258" s="143"/>
      <c r="Q258" s="545"/>
      <c r="R258" s="143"/>
      <c r="S258" s="545"/>
      <c r="T258" s="114"/>
      <c r="U258" s="328"/>
      <c r="V258" s="114"/>
      <c r="W258" s="329"/>
      <c r="X258" s="114"/>
      <c r="Y258" s="328"/>
      <c r="Z258" s="143"/>
      <c r="AA258" s="143"/>
      <c r="AB258" s="143"/>
      <c r="AC258" s="143"/>
      <c r="AD258" s="143"/>
      <c r="AE258" s="143"/>
      <c r="AF258" s="547"/>
      <c r="AG258" s="143"/>
      <c r="AH258" s="143"/>
      <c r="AI258" s="143"/>
      <c r="AJ258" s="143"/>
      <c r="AK258" s="143"/>
      <c r="AL258" s="114"/>
      <c r="AM258" s="333"/>
      <c r="AN258" s="114"/>
      <c r="AO258" s="333"/>
      <c r="AP258" s="72"/>
      <c r="AQ258" s="72"/>
      <c r="AR258" s="710"/>
      <c r="AS258" s="114"/>
      <c r="AT258" s="114"/>
      <c r="AU258" s="114"/>
      <c r="AV258" s="114"/>
      <c r="AW258" s="114"/>
      <c r="AX258" s="114"/>
      <c r="AY258" s="143"/>
      <c r="AZ258" s="143"/>
      <c r="BA258" s="143"/>
      <c r="BB258" s="143"/>
      <c r="BC258" s="143"/>
      <c r="BD258" s="143"/>
      <c r="BE258" s="143"/>
      <c r="BF258" s="143"/>
      <c r="BG258" s="143"/>
      <c r="BH258" s="143"/>
      <c r="BI258" s="143"/>
      <c r="BJ258" s="143"/>
    </row>
    <row r="259" spans="1:62" x14ac:dyDescent="0.35">
      <c r="A259" s="143"/>
      <c r="B259" s="143"/>
      <c r="C259" s="143"/>
      <c r="D259" s="143"/>
      <c r="E259" s="143"/>
      <c r="F259" s="143"/>
      <c r="G259" s="143"/>
      <c r="H259" s="143"/>
      <c r="I259" s="143"/>
      <c r="J259" s="544"/>
      <c r="K259" s="143"/>
      <c r="L259" s="143"/>
      <c r="M259" s="143"/>
      <c r="N259" s="143"/>
      <c r="O259" s="545"/>
      <c r="P259" s="143"/>
      <c r="Q259" s="545"/>
      <c r="R259" s="143"/>
      <c r="S259" s="545"/>
      <c r="T259" s="114"/>
      <c r="U259" s="328"/>
      <c r="V259" s="114"/>
      <c r="W259" s="329"/>
      <c r="X259" s="114"/>
      <c r="Y259" s="328"/>
      <c r="Z259" s="143"/>
      <c r="AA259" s="143"/>
      <c r="AB259" s="143"/>
      <c r="AC259" s="143"/>
      <c r="AD259" s="143"/>
      <c r="AE259" s="143"/>
      <c r="AF259" s="547"/>
      <c r="AG259" s="143"/>
      <c r="AH259" s="143"/>
      <c r="AI259" s="143"/>
      <c r="AJ259" s="143"/>
      <c r="AK259" s="143"/>
      <c r="AL259" s="114"/>
      <c r="AM259" s="333"/>
      <c r="AN259" s="114"/>
      <c r="AO259" s="333"/>
      <c r="AP259" s="72"/>
      <c r="AQ259" s="72"/>
      <c r="AR259" s="710"/>
      <c r="AS259" s="114"/>
      <c r="AT259" s="114"/>
      <c r="AU259" s="114"/>
      <c r="AV259" s="114"/>
      <c r="AW259" s="114"/>
      <c r="AX259" s="114"/>
      <c r="AY259" s="143"/>
      <c r="AZ259" s="143"/>
      <c r="BA259" s="143"/>
      <c r="BB259" s="143"/>
      <c r="BC259" s="143"/>
      <c r="BD259" s="143"/>
      <c r="BE259" s="143"/>
      <c r="BF259" s="143"/>
      <c r="BG259" s="143"/>
      <c r="BH259" s="143"/>
      <c r="BI259" s="143"/>
      <c r="BJ259" s="143"/>
    </row>
    <row r="260" spans="1:62" x14ac:dyDescent="0.35">
      <c r="A260" s="143"/>
      <c r="B260" s="143"/>
      <c r="C260" s="143"/>
      <c r="D260" s="143"/>
      <c r="E260" s="143"/>
      <c r="F260" s="143"/>
      <c r="G260" s="143"/>
      <c r="H260" s="143"/>
      <c r="I260" s="143"/>
      <c r="J260" s="544"/>
      <c r="K260" s="143"/>
      <c r="L260" s="143"/>
      <c r="M260" s="143"/>
      <c r="N260" s="143"/>
      <c r="O260" s="545"/>
      <c r="P260" s="143"/>
      <c r="Q260" s="545"/>
      <c r="R260" s="143"/>
      <c r="S260" s="545"/>
      <c r="T260" s="114"/>
      <c r="U260" s="328"/>
      <c r="V260" s="114"/>
      <c r="W260" s="329"/>
      <c r="X260" s="114"/>
      <c r="Y260" s="328"/>
      <c r="Z260" s="143"/>
      <c r="AA260" s="143"/>
      <c r="AB260" s="143"/>
      <c r="AC260" s="143"/>
      <c r="AD260" s="143"/>
      <c r="AE260" s="143"/>
      <c r="AF260" s="547"/>
      <c r="AG260" s="143"/>
      <c r="AH260" s="143"/>
      <c r="AI260" s="143"/>
      <c r="AJ260" s="143"/>
      <c r="AK260" s="143"/>
      <c r="AL260" s="114"/>
      <c r="AM260" s="333"/>
      <c r="AN260" s="114"/>
      <c r="AO260" s="333"/>
      <c r="AP260" s="72"/>
      <c r="AQ260" s="72"/>
      <c r="AR260" s="710"/>
      <c r="AS260" s="114"/>
      <c r="AT260" s="114"/>
      <c r="AU260" s="114"/>
      <c r="AV260" s="114"/>
      <c r="AW260" s="114"/>
      <c r="AX260" s="114"/>
      <c r="AY260" s="143"/>
      <c r="AZ260" s="143"/>
      <c r="BA260" s="143"/>
      <c r="BB260" s="143"/>
      <c r="BC260" s="143"/>
      <c r="BD260" s="143"/>
      <c r="BE260" s="143"/>
      <c r="BF260" s="143"/>
      <c r="BG260" s="143"/>
      <c r="BH260" s="143"/>
      <c r="BI260" s="143"/>
      <c r="BJ260" s="143"/>
    </row>
    <row r="261" spans="1:62" x14ac:dyDescent="0.35">
      <c r="A261" s="143"/>
      <c r="B261" s="143"/>
      <c r="C261" s="143"/>
      <c r="D261" s="143"/>
      <c r="E261" s="143"/>
      <c r="F261" s="143"/>
      <c r="G261" s="143"/>
      <c r="H261" s="143"/>
      <c r="I261" s="143"/>
      <c r="J261" s="544"/>
      <c r="K261" s="143"/>
      <c r="L261" s="143"/>
      <c r="M261" s="143"/>
      <c r="N261" s="143"/>
      <c r="O261" s="545"/>
      <c r="P261" s="143"/>
      <c r="Q261" s="545"/>
      <c r="R261" s="143"/>
      <c r="S261" s="545"/>
      <c r="T261" s="114"/>
      <c r="U261" s="328"/>
      <c r="V261" s="114"/>
      <c r="W261" s="329"/>
      <c r="X261" s="114"/>
      <c r="Y261" s="328"/>
      <c r="Z261" s="143"/>
      <c r="AA261" s="143"/>
      <c r="AB261" s="143"/>
      <c r="AC261" s="143"/>
      <c r="AD261" s="143"/>
      <c r="AE261" s="143"/>
      <c r="AF261" s="547"/>
      <c r="AG261" s="143"/>
      <c r="AH261" s="143"/>
      <c r="AI261" s="143"/>
      <c r="AJ261" s="143"/>
      <c r="AK261" s="143"/>
      <c r="AL261" s="114"/>
      <c r="AM261" s="333"/>
      <c r="AN261" s="114"/>
      <c r="AO261" s="333"/>
      <c r="AP261" s="72"/>
      <c r="AQ261" s="72"/>
      <c r="AR261" s="710"/>
      <c r="AS261" s="114"/>
      <c r="AT261" s="114"/>
      <c r="AU261" s="114"/>
      <c r="AV261" s="114"/>
      <c r="AW261" s="114"/>
      <c r="AX261" s="114"/>
      <c r="AY261" s="143"/>
      <c r="AZ261" s="143"/>
      <c r="BA261" s="143"/>
      <c r="BB261" s="143"/>
      <c r="BC261" s="143"/>
      <c r="BD261" s="143"/>
      <c r="BE261" s="143"/>
      <c r="BF261" s="143"/>
      <c r="BG261" s="143"/>
      <c r="BH261" s="143"/>
      <c r="BI261" s="143"/>
      <c r="BJ261" s="143"/>
    </row>
    <row r="262" spans="1:62" x14ac:dyDescent="0.35">
      <c r="A262" s="143"/>
      <c r="B262" s="143"/>
      <c r="C262" s="143"/>
      <c r="D262" s="143"/>
      <c r="E262" s="143"/>
      <c r="F262" s="143"/>
      <c r="G262" s="143"/>
      <c r="H262" s="143"/>
      <c r="I262" s="143"/>
      <c r="J262" s="544"/>
      <c r="K262" s="143"/>
      <c r="L262" s="143"/>
      <c r="M262" s="143"/>
      <c r="N262" s="143"/>
      <c r="O262" s="545"/>
      <c r="P262" s="143"/>
      <c r="Q262" s="545"/>
      <c r="R262" s="143"/>
      <c r="S262" s="545"/>
      <c r="T262" s="114"/>
      <c r="U262" s="328"/>
      <c r="V262" s="114"/>
      <c r="W262" s="329"/>
      <c r="X262" s="114"/>
      <c r="Y262" s="328"/>
      <c r="Z262" s="143"/>
      <c r="AA262" s="143"/>
      <c r="AB262" s="143"/>
      <c r="AC262" s="143"/>
      <c r="AD262" s="143"/>
      <c r="AE262" s="143"/>
      <c r="AF262" s="547"/>
      <c r="AG262" s="143"/>
      <c r="AH262" s="143"/>
      <c r="AI262" s="143"/>
      <c r="AJ262" s="143"/>
      <c r="AK262" s="143"/>
      <c r="AL262" s="114"/>
      <c r="AM262" s="333"/>
      <c r="AN262" s="114"/>
      <c r="AO262" s="333"/>
      <c r="AP262" s="72"/>
      <c r="AQ262" s="72"/>
      <c r="AR262" s="710"/>
      <c r="AS262" s="114"/>
      <c r="AT262" s="114"/>
      <c r="AU262" s="114"/>
      <c r="AV262" s="114"/>
      <c r="AW262" s="114"/>
      <c r="AX262" s="114"/>
      <c r="AY262" s="143"/>
      <c r="AZ262" s="143"/>
      <c r="BA262" s="143"/>
      <c r="BB262" s="143"/>
      <c r="BC262" s="143"/>
      <c r="BD262" s="143"/>
      <c r="BE262" s="143"/>
      <c r="BF262" s="143"/>
      <c r="BG262" s="143"/>
      <c r="BH262" s="143"/>
      <c r="BI262" s="143"/>
      <c r="BJ262" s="143"/>
    </row>
    <row r="263" spans="1:62" x14ac:dyDescent="0.35">
      <c r="A263" s="143"/>
      <c r="B263" s="143"/>
      <c r="C263" s="143"/>
      <c r="D263" s="143"/>
      <c r="E263" s="143"/>
      <c r="F263" s="143"/>
      <c r="G263" s="143"/>
      <c r="H263" s="143"/>
      <c r="I263" s="143"/>
      <c r="J263" s="544"/>
      <c r="K263" s="143"/>
      <c r="L263" s="143"/>
      <c r="M263" s="143"/>
      <c r="N263" s="143"/>
      <c r="O263" s="545"/>
      <c r="P263" s="143"/>
      <c r="Q263" s="545"/>
      <c r="R263" s="143"/>
      <c r="S263" s="545"/>
      <c r="T263" s="114"/>
      <c r="U263" s="328"/>
      <c r="V263" s="114"/>
      <c r="W263" s="329"/>
      <c r="X263" s="114"/>
      <c r="Y263" s="328"/>
      <c r="Z263" s="143"/>
      <c r="AA263" s="143"/>
      <c r="AB263" s="143"/>
      <c r="AC263" s="143"/>
      <c r="AD263" s="143"/>
      <c r="AE263" s="143"/>
      <c r="AF263" s="547"/>
      <c r="AG263" s="143"/>
      <c r="AH263" s="143"/>
      <c r="AI263" s="143"/>
      <c r="AJ263" s="143"/>
      <c r="AK263" s="143"/>
      <c r="AL263" s="114"/>
      <c r="AM263" s="333"/>
      <c r="AN263" s="114"/>
      <c r="AO263" s="333"/>
      <c r="AP263" s="72"/>
      <c r="AQ263" s="72"/>
      <c r="AR263" s="710"/>
      <c r="AS263" s="114"/>
      <c r="AT263" s="114"/>
      <c r="AU263" s="114"/>
      <c r="AV263" s="114"/>
      <c r="AW263" s="114"/>
      <c r="AX263" s="114"/>
      <c r="AY263" s="143"/>
      <c r="AZ263" s="143"/>
      <c r="BA263" s="143"/>
      <c r="BB263" s="143"/>
      <c r="BC263" s="143"/>
      <c r="BD263" s="143"/>
      <c r="BE263" s="143"/>
      <c r="BF263" s="143"/>
      <c r="BG263" s="143"/>
      <c r="BH263" s="143"/>
      <c r="BI263" s="143"/>
      <c r="BJ263" s="143"/>
    </row>
    <row r="264" spans="1:62" x14ac:dyDescent="0.35">
      <c r="A264" s="143"/>
      <c r="B264" s="143"/>
      <c r="C264" s="143"/>
      <c r="D264" s="143"/>
      <c r="E264" s="143"/>
      <c r="F264" s="143"/>
      <c r="G264" s="143"/>
      <c r="H264" s="143"/>
      <c r="I264" s="143"/>
      <c r="J264" s="544"/>
      <c r="K264" s="143"/>
      <c r="L264" s="143"/>
      <c r="M264" s="143"/>
      <c r="N264" s="143"/>
      <c r="O264" s="545"/>
      <c r="P264" s="143"/>
      <c r="Q264" s="545"/>
      <c r="R264" s="143"/>
      <c r="S264" s="545"/>
      <c r="T264" s="114"/>
      <c r="U264" s="328"/>
      <c r="V264" s="114"/>
      <c r="W264" s="329"/>
      <c r="X264" s="114"/>
      <c r="Y264" s="328"/>
      <c r="Z264" s="143"/>
      <c r="AA264" s="143"/>
      <c r="AB264" s="143"/>
      <c r="AC264" s="143"/>
      <c r="AD264" s="143"/>
      <c r="AE264" s="143"/>
      <c r="AF264" s="547"/>
      <c r="AG264" s="143"/>
      <c r="AH264" s="143"/>
      <c r="AI264" s="143"/>
      <c r="AJ264" s="143"/>
      <c r="AK264" s="143"/>
      <c r="AL264" s="114"/>
      <c r="AM264" s="333"/>
      <c r="AN264" s="114"/>
      <c r="AO264" s="333"/>
      <c r="AP264" s="72"/>
      <c r="AQ264" s="72"/>
      <c r="AR264" s="710"/>
      <c r="AS264" s="114"/>
      <c r="AT264" s="114"/>
      <c r="AU264" s="114"/>
      <c r="AV264" s="114"/>
      <c r="AW264" s="114"/>
      <c r="AX264" s="114"/>
      <c r="AY264" s="143"/>
      <c r="AZ264" s="143"/>
      <c r="BA264" s="143"/>
      <c r="BB264" s="143"/>
      <c r="BC264" s="143"/>
      <c r="BD264" s="143"/>
      <c r="BE264" s="143"/>
      <c r="BF264" s="143"/>
      <c r="BG264" s="143"/>
      <c r="BH264" s="143"/>
      <c r="BI264" s="143"/>
      <c r="BJ264" s="143"/>
    </row>
    <row r="265" spans="1:62" x14ac:dyDescent="0.35">
      <c r="A265" s="143"/>
      <c r="B265" s="143"/>
      <c r="C265" s="143"/>
      <c r="D265" s="143"/>
      <c r="E265" s="143"/>
      <c r="F265" s="143"/>
      <c r="G265" s="143"/>
      <c r="H265" s="143"/>
      <c r="I265" s="143"/>
      <c r="J265" s="544"/>
      <c r="K265" s="143"/>
      <c r="L265" s="143"/>
      <c r="M265" s="143"/>
      <c r="N265" s="143"/>
      <c r="O265" s="545"/>
      <c r="P265" s="143"/>
      <c r="Q265" s="545"/>
      <c r="R265" s="143"/>
      <c r="S265" s="545"/>
      <c r="T265" s="114"/>
      <c r="U265" s="328"/>
      <c r="V265" s="114"/>
      <c r="W265" s="329"/>
      <c r="X265" s="114"/>
      <c r="Y265" s="328"/>
      <c r="Z265" s="143"/>
      <c r="AA265" s="143"/>
      <c r="AB265" s="143"/>
      <c r="AC265" s="143"/>
      <c r="AD265" s="143"/>
      <c r="AE265" s="143"/>
      <c r="AF265" s="547"/>
      <c r="AG265" s="143"/>
      <c r="AH265" s="143"/>
      <c r="AI265" s="143"/>
      <c r="AJ265" s="143"/>
      <c r="AK265" s="143"/>
      <c r="AL265" s="114"/>
      <c r="AM265" s="333"/>
      <c r="AN265" s="114"/>
      <c r="AO265" s="333"/>
      <c r="AP265" s="72"/>
      <c r="AQ265" s="72"/>
      <c r="AR265" s="710"/>
      <c r="AS265" s="114"/>
      <c r="AT265" s="114"/>
      <c r="AU265" s="114"/>
      <c r="AV265" s="114"/>
      <c r="AW265" s="114"/>
      <c r="AX265" s="114"/>
      <c r="AY265" s="143"/>
      <c r="AZ265" s="143"/>
      <c r="BA265" s="143"/>
      <c r="BB265" s="143"/>
      <c r="BC265" s="143"/>
      <c r="BD265" s="143"/>
      <c r="BE265" s="143"/>
      <c r="BF265" s="143"/>
      <c r="BG265" s="143"/>
      <c r="BH265" s="143"/>
      <c r="BI265" s="143"/>
      <c r="BJ265" s="143"/>
    </row>
    <row r="266" spans="1:62" x14ac:dyDescent="0.35">
      <c r="A266" s="143"/>
      <c r="B266" s="143"/>
      <c r="C266" s="143"/>
      <c r="D266" s="143"/>
      <c r="E266" s="143"/>
      <c r="F266" s="143"/>
      <c r="G266" s="143"/>
      <c r="H266" s="143"/>
      <c r="I266" s="143"/>
      <c r="J266" s="544"/>
      <c r="K266" s="143"/>
      <c r="L266" s="143"/>
      <c r="M266" s="143"/>
      <c r="N266" s="143"/>
      <c r="O266" s="545"/>
      <c r="P266" s="143"/>
      <c r="Q266" s="545"/>
      <c r="R266" s="143"/>
      <c r="S266" s="545"/>
      <c r="T266" s="114"/>
      <c r="U266" s="328"/>
      <c r="V266" s="114"/>
      <c r="W266" s="329"/>
      <c r="X266" s="114"/>
      <c r="Y266" s="328"/>
      <c r="Z266" s="143"/>
      <c r="AA266" s="143"/>
      <c r="AB266" s="143"/>
      <c r="AC266" s="143"/>
      <c r="AD266" s="143"/>
      <c r="AE266" s="143"/>
      <c r="AF266" s="547"/>
      <c r="AG266" s="143"/>
      <c r="AH266" s="143"/>
      <c r="AI266" s="143"/>
      <c r="AJ266" s="143"/>
      <c r="AK266" s="143"/>
      <c r="AL266" s="114"/>
      <c r="AM266" s="333"/>
      <c r="AN266" s="114"/>
      <c r="AO266" s="333"/>
      <c r="AP266" s="72"/>
      <c r="AQ266" s="72"/>
      <c r="AR266" s="710"/>
      <c r="AS266" s="114"/>
      <c r="AT266" s="114"/>
      <c r="AU266" s="114"/>
      <c r="AV266" s="114"/>
      <c r="AW266" s="114"/>
      <c r="AX266" s="114"/>
      <c r="AY266" s="143"/>
      <c r="AZ266" s="143"/>
      <c r="BA266" s="143"/>
      <c r="BB266" s="143"/>
      <c r="BC266" s="143"/>
      <c r="BD266" s="143"/>
      <c r="BE266" s="143"/>
      <c r="BF266" s="143"/>
      <c r="BG266" s="143"/>
      <c r="BH266" s="143"/>
      <c r="BI266" s="143"/>
      <c r="BJ266" s="143"/>
    </row>
    <row r="267" spans="1:62" x14ac:dyDescent="0.35">
      <c r="A267" s="143"/>
      <c r="B267" s="143"/>
      <c r="C267" s="143"/>
      <c r="D267" s="143"/>
      <c r="E267" s="143"/>
      <c r="F267" s="143"/>
      <c r="G267" s="143"/>
      <c r="H267" s="143"/>
      <c r="I267" s="143"/>
      <c r="J267" s="544"/>
      <c r="K267" s="143"/>
      <c r="L267" s="143"/>
      <c r="M267" s="143"/>
      <c r="N267" s="143"/>
      <c r="O267" s="545"/>
      <c r="P267" s="143"/>
      <c r="Q267" s="545"/>
      <c r="R267" s="143"/>
      <c r="S267" s="545"/>
      <c r="T267" s="114"/>
      <c r="U267" s="328"/>
      <c r="V267" s="114"/>
      <c r="W267" s="329"/>
      <c r="X267" s="114"/>
      <c r="Y267" s="328"/>
      <c r="Z267" s="143"/>
      <c r="AA267" s="143"/>
      <c r="AB267" s="143"/>
      <c r="AC267" s="143"/>
      <c r="AD267" s="143"/>
      <c r="AE267" s="143"/>
      <c r="AF267" s="547"/>
      <c r="AG267" s="143"/>
      <c r="AH267" s="143"/>
      <c r="AI267" s="143"/>
      <c r="AJ267" s="143"/>
      <c r="AK267" s="143"/>
      <c r="AL267" s="114"/>
      <c r="AM267" s="333"/>
      <c r="AN267" s="114"/>
      <c r="AO267" s="333"/>
      <c r="AP267" s="72"/>
      <c r="AQ267" s="72"/>
      <c r="AR267" s="710"/>
      <c r="AS267" s="114"/>
      <c r="AT267" s="114"/>
      <c r="AU267" s="114"/>
      <c r="AV267" s="114"/>
      <c r="AW267" s="114"/>
      <c r="AX267" s="114"/>
      <c r="AY267" s="143"/>
      <c r="AZ267" s="143"/>
      <c r="BA267" s="143"/>
      <c r="BB267" s="143"/>
      <c r="BC267" s="143"/>
      <c r="BD267" s="143"/>
      <c r="BE267" s="143"/>
      <c r="BF267" s="143"/>
      <c r="BG267" s="143"/>
      <c r="BH267" s="143"/>
      <c r="BI267" s="143"/>
      <c r="BJ267" s="143"/>
    </row>
    <row r="268" spans="1:62" x14ac:dyDescent="0.35">
      <c r="A268" s="143"/>
      <c r="B268" s="143"/>
      <c r="C268" s="143"/>
      <c r="D268" s="143"/>
      <c r="E268" s="143"/>
      <c r="F268" s="143"/>
      <c r="G268" s="143"/>
      <c r="H268" s="143"/>
      <c r="I268" s="143"/>
      <c r="J268" s="544"/>
      <c r="K268" s="143"/>
      <c r="L268" s="143"/>
      <c r="M268" s="143"/>
      <c r="N268" s="143"/>
      <c r="O268" s="545"/>
      <c r="P268" s="143"/>
      <c r="Q268" s="545"/>
      <c r="R268" s="143"/>
      <c r="S268" s="545"/>
      <c r="T268" s="114"/>
      <c r="U268" s="328"/>
      <c r="V268" s="114"/>
      <c r="W268" s="329"/>
      <c r="X268" s="114"/>
      <c r="Y268" s="328"/>
      <c r="Z268" s="143"/>
      <c r="AA268" s="143"/>
      <c r="AB268" s="143"/>
      <c r="AC268" s="143"/>
      <c r="AD268" s="143"/>
      <c r="AE268" s="143"/>
      <c r="AF268" s="547"/>
      <c r="AG268" s="143"/>
      <c r="AH268" s="143"/>
      <c r="AI268" s="143"/>
      <c r="AJ268" s="143"/>
      <c r="AK268" s="143"/>
      <c r="AL268" s="114"/>
      <c r="AM268" s="333"/>
      <c r="AN268" s="114"/>
      <c r="AO268" s="333"/>
      <c r="AP268" s="72"/>
      <c r="AQ268" s="72"/>
      <c r="AR268" s="710"/>
      <c r="AS268" s="114"/>
      <c r="AT268" s="114"/>
      <c r="AU268" s="114"/>
      <c r="AV268" s="114"/>
      <c r="AW268" s="114"/>
      <c r="AX268" s="114"/>
      <c r="AY268" s="143"/>
      <c r="AZ268" s="143"/>
      <c r="BA268" s="143"/>
      <c r="BB268" s="143"/>
      <c r="BC268" s="143"/>
      <c r="BD268" s="143"/>
      <c r="BE268" s="143"/>
      <c r="BF268" s="143"/>
      <c r="BG268" s="143"/>
      <c r="BH268" s="143"/>
      <c r="BI268" s="143"/>
      <c r="BJ268" s="143"/>
    </row>
    <row r="269" spans="1:62" x14ac:dyDescent="0.35">
      <c r="A269" s="143"/>
      <c r="B269" s="143"/>
      <c r="C269" s="143"/>
      <c r="D269" s="143"/>
      <c r="E269" s="143"/>
      <c r="F269" s="143"/>
      <c r="G269" s="143"/>
      <c r="H269" s="143"/>
      <c r="I269" s="143"/>
      <c r="J269" s="544"/>
      <c r="K269" s="143"/>
      <c r="L269" s="143"/>
      <c r="M269" s="143"/>
      <c r="N269" s="143"/>
      <c r="O269" s="545"/>
      <c r="P269" s="143"/>
      <c r="Q269" s="545"/>
      <c r="R269" s="143"/>
      <c r="S269" s="545"/>
      <c r="T269" s="114"/>
      <c r="U269" s="328"/>
      <c r="V269" s="114"/>
      <c r="W269" s="329"/>
      <c r="X269" s="114"/>
      <c r="Y269" s="328"/>
      <c r="Z269" s="143"/>
      <c r="AA269" s="143"/>
      <c r="AB269" s="143"/>
      <c r="AC269" s="143"/>
      <c r="AD269" s="143"/>
      <c r="AE269" s="143"/>
      <c r="AF269" s="547"/>
      <c r="AG269" s="143"/>
      <c r="AH269" s="143"/>
      <c r="AI269" s="143"/>
      <c r="AJ269" s="143"/>
      <c r="AK269" s="143"/>
      <c r="AL269" s="114"/>
      <c r="AM269" s="333"/>
      <c r="AN269" s="114"/>
      <c r="AO269" s="333"/>
      <c r="AP269" s="72"/>
      <c r="AQ269" s="72"/>
      <c r="AR269" s="710"/>
      <c r="AS269" s="114"/>
      <c r="AT269" s="114"/>
      <c r="AU269" s="114"/>
      <c r="AV269" s="114"/>
      <c r="AW269" s="114"/>
      <c r="AX269" s="114"/>
      <c r="AY269" s="143"/>
      <c r="AZ269" s="143"/>
      <c r="BA269" s="143"/>
      <c r="BB269" s="143"/>
      <c r="BC269" s="143"/>
      <c r="BD269" s="143"/>
      <c r="BE269" s="143"/>
      <c r="BF269" s="143"/>
      <c r="BG269" s="143"/>
      <c r="BH269" s="143"/>
      <c r="BI269" s="143"/>
      <c r="BJ269" s="143"/>
    </row>
    <row r="270" spans="1:62" x14ac:dyDescent="0.35">
      <c r="A270" s="143"/>
      <c r="B270" s="143"/>
      <c r="C270" s="143"/>
      <c r="D270" s="143"/>
      <c r="E270" s="143"/>
      <c r="F270" s="143"/>
      <c r="G270" s="143"/>
      <c r="H270" s="143"/>
      <c r="I270" s="143"/>
      <c r="J270" s="544"/>
      <c r="K270" s="143"/>
      <c r="L270" s="143"/>
      <c r="M270" s="143"/>
      <c r="N270" s="143"/>
      <c r="O270" s="545"/>
      <c r="P270" s="143"/>
      <c r="Q270" s="545"/>
      <c r="R270" s="143"/>
      <c r="S270" s="545"/>
      <c r="T270" s="114"/>
      <c r="U270" s="328"/>
      <c r="V270" s="114"/>
      <c r="W270" s="329"/>
      <c r="X270" s="114"/>
      <c r="Y270" s="328"/>
      <c r="Z270" s="143"/>
      <c r="AA270" s="143"/>
      <c r="AB270" s="143"/>
      <c r="AC270" s="143"/>
      <c r="AD270" s="143"/>
      <c r="AE270" s="143"/>
      <c r="AF270" s="547"/>
      <c r="AG270" s="143"/>
      <c r="AH270" s="143"/>
      <c r="AI270" s="143"/>
      <c r="AJ270" s="143"/>
      <c r="AK270" s="143"/>
      <c r="AL270" s="114"/>
      <c r="AM270" s="333"/>
      <c r="AN270" s="114"/>
      <c r="AO270" s="333"/>
      <c r="AP270" s="72"/>
      <c r="AQ270" s="72"/>
      <c r="AR270" s="710"/>
      <c r="AS270" s="114"/>
      <c r="AT270" s="114"/>
      <c r="AU270" s="114"/>
      <c r="AV270" s="114"/>
      <c r="AW270" s="114"/>
      <c r="AX270" s="114"/>
      <c r="AY270" s="143"/>
      <c r="AZ270" s="143"/>
      <c r="BA270" s="143"/>
      <c r="BB270" s="143"/>
      <c r="BC270" s="143"/>
      <c r="BD270" s="143"/>
      <c r="BE270" s="143"/>
      <c r="BF270" s="143"/>
      <c r="BG270" s="143"/>
      <c r="BH270" s="143"/>
      <c r="BI270" s="143"/>
      <c r="BJ270" s="143"/>
    </row>
    <row r="271" spans="1:62" x14ac:dyDescent="0.35">
      <c r="A271" s="143"/>
      <c r="B271" s="143"/>
      <c r="C271" s="143"/>
      <c r="D271" s="143"/>
      <c r="E271" s="143"/>
      <c r="F271" s="143"/>
      <c r="G271" s="143"/>
      <c r="H271" s="143"/>
      <c r="I271" s="143"/>
      <c r="J271" s="544"/>
      <c r="K271" s="143"/>
      <c r="L271" s="143"/>
      <c r="M271" s="143"/>
      <c r="N271" s="143"/>
      <c r="O271" s="545"/>
      <c r="P271" s="143"/>
      <c r="Q271" s="545"/>
      <c r="R271" s="143"/>
      <c r="S271" s="545"/>
      <c r="T271" s="114"/>
      <c r="U271" s="328"/>
      <c r="V271" s="114"/>
      <c r="W271" s="329"/>
      <c r="X271" s="114"/>
      <c r="Y271" s="328"/>
      <c r="Z271" s="143"/>
      <c r="AA271" s="143"/>
      <c r="AB271" s="143"/>
      <c r="AC271" s="143"/>
      <c r="AD271" s="143"/>
      <c r="AE271" s="143"/>
      <c r="AF271" s="547"/>
      <c r="AG271" s="143"/>
      <c r="AH271" s="143"/>
      <c r="AI271" s="143"/>
      <c r="AJ271" s="143"/>
      <c r="AK271" s="143"/>
      <c r="AL271" s="114"/>
      <c r="AM271" s="333"/>
      <c r="AN271" s="114"/>
      <c r="AO271" s="333"/>
      <c r="AP271" s="72"/>
      <c r="AQ271" s="72"/>
      <c r="AR271" s="710"/>
      <c r="AS271" s="114"/>
      <c r="AT271" s="114"/>
      <c r="AU271" s="114"/>
      <c r="AV271" s="114"/>
      <c r="AW271" s="114"/>
      <c r="AX271" s="114"/>
      <c r="AY271" s="143"/>
      <c r="AZ271" s="143"/>
      <c r="BA271" s="143"/>
      <c r="BB271" s="143"/>
      <c r="BC271" s="143"/>
      <c r="BD271" s="143"/>
      <c r="BE271" s="143"/>
      <c r="BF271" s="143"/>
      <c r="BG271" s="143"/>
      <c r="BH271" s="143"/>
      <c r="BI271" s="143"/>
      <c r="BJ271" s="143"/>
    </row>
    <row r="272" spans="1:62" x14ac:dyDescent="0.35">
      <c r="A272" s="143"/>
      <c r="B272" s="143"/>
      <c r="C272" s="143"/>
      <c r="D272" s="143"/>
      <c r="E272" s="143"/>
      <c r="F272" s="143"/>
      <c r="G272" s="143"/>
      <c r="H272" s="143"/>
      <c r="I272" s="143"/>
      <c r="J272" s="544"/>
      <c r="K272" s="143"/>
      <c r="L272" s="143"/>
      <c r="M272" s="143"/>
      <c r="N272" s="143"/>
      <c r="O272" s="545"/>
      <c r="P272" s="143"/>
      <c r="Q272" s="545"/>
      <c r="R272" s="143"/>
      <c r="S272" s="545"/>
      <c r="T272" s="114"/>
      <c r="U272" s="328"/>
      <c r="V272" s="114"/>
      <c r="W272" s="329"/>
      <c r="X272" s="114"/>
      <c r="Y272" s="328"/>
      <c r="Z272" s="143"/>
      <c r="AA272" s="143"/>
      <c r="AB272" s="143"/>
      <c r="AC272" s="143"/>
      <c r="AD272" s="143"/>
      <c r="AE272" s="143"/>
      <c r="AF272" s="547"/>
      <c r="AG272" s="143"/>
      <c r="AH272" s="143"/>
      <c r="AI272" s="143"/>
      <c r="AJ272" s="143"/>
      <c r="AK272" s="143"/>
      <c r="AL272" s="114"/>
      <c r="AM272" s="333"/>
      <c r="AN272" s="114"/>
      <c r="AO272" s="333"/>
      <c r="AP272" s="72"/>
      <c r="AQ272" s="72"/>
      <c r="AR272" s="710"/>
      <c r="AS272" s="114"/>
      <c r="AT272" s="114"/>
      <c r="AU272" s="114"/>
      <c r="AV272" s="114"/>
      <c r="AW272" s="114"/>
      <c r="AX272" s="114"/>
      <c r="AY272" s="143"/>
      <c r="AZ272" s="143"/>
      <c r="BA272" s="143"/>
      <c r="BB272" s="143"/>
      <c r="BC272" s="143"/>
      <c r="BD272" s="143"/>
      <c r="BE272" s="143"/>
      <c r="BF272" s="143"/>
      <c r="BG272" s="143"/>
      <c r="BH272" s="143"/>
      <c r="BI272" s="143"/>
      <c r="BJ272" s="143"/>
    </row>
    <row r="273" spans="1:62" x14ac:dyDescent="0.35">
      <c r="A273" s="143"/>
      <c r="B273" s="143"/>
      <c r="C273" s="143"/>
      <c r="D273" s="143"/>
      <c r="E273" s="143"/>
      <c r="F273" s="143"/>
      <c r="G273" s="143"/>
      <c r="H273" s="143"/>
      <c r="I273" s="143"/>
      <c r="J273" s="544"/>
      <c r="K273" s="143"/>
      <c r="L273" s="143"/>
      <c r="M273" s="143"/>
      <c r="N273" s="143"/>
      <c r="O273" s="545"/>
      <c r="P273" s="143"/>
      <c r="Q273" s="545"/>
      <c r="R273" s="143"/>
      <c r="S273" s="545"/>
      <c r="T273" s="114"/>
      <c r="U273" s="328"/>
      <c r="V273" s="114"/>
      <c r="W273" s="329"/>
      <c r="X273" s="114"/>
      <c r="Y273" s="328"/>
      <c r="Z273" s="143"/>
      <c r="AA273" s="143"/>
      <c r="AB273" s="143"/>
      <c r="AC273" s="143"/>
      <c r="AD273" s="143"/>
      <c r="AE273" s="143"/>
      <c r="AF273" s="547"/>
      <c r="AG273" s="143"/>
      <c r="AH273" s="143"/>
      <c r="AI273" s="143"/>
      <c r="AJ273" s="143"/>
      <c r="AK273" s="143"/>
      <c r="AL273" s="114"/>
      <c r="AM273" s="333"/>
      <c r="AN273" s="114"/>
      <c r="AO273" s="333"/>
      <c r="AP273" s="72"/>
      <c r="AQ273" s="72"/>
      <c r="AR273" s="710"/>
      <c r="AS273" s="114"/>
      <c r="AT273" s="114"/>
      <c r="AU273" s="114"/>
      <c r="AV273" s="114"/>
      <c r="AW273" s="114"/>
      <c r="AX273" s="114"/>
      <c r="AY273" s="143"/>
      <c r="AZ273" s="143"/>
      <c r="BA273" s="143"/>
      <c r="BB273" s="143"/>
      <c r="BC273" s="143"/>
      <c r="BD273" s="143"/>
      <c r="BE273" s="143"/>
      <c r="BF273" s="143"/>
      <c r="BG273" s="143"/>
      <c r="BH273" s="143"/>
      <c r="BI273" s="143"/>
      <c r="BJ273" s="143"/>
    </row>
    <row r="274" spans="1:62" x14ac:dyDescent="0.35">
      <c r="A274" s="143"/>
      <c r="B274" s="143"/>
      <c r="C274" s="143"/>
      <c r="D274" s="143"/>
      <c r="E274" s="143"/>
      <c r="F274" s="143"/>
      <c r="G274" s="143"/>
      <c r="H274" s="143"/>
      <c r="I274" s="143"/>
      <c r="J274" s="544"/>
      <c r="K274" s="143"/>
      <c r="L274" s="143"/>
      <c r="M274" s="143"/>
      <c r="N274" s="143"/>
      <c r="O274" s="545"/>
      <c r="P274" s="143"/>
      <c r="Q274" s="545"/>
      <c r="R274" s="143"/>
      <c r="S274" s="545"/>
      <c r="T274" s="114"/>
      <c r="U274" s="328"/>
      <c r="V274" s="114"/>
      <c r="W274" s="329"/>
      <c r="X274" s="114"/>
      <c r="Y274" s="328"/>
      <c r="Z274" s="143"/>
      <c r="AA274" s="143"/>
      <c r="AB274" s="143"/>
      <c r="AC274" s="143"/>
      <c r="AD274" s="143"/>
      <c r="AE274" s="143"/>
      <c r="AF274" s="547"/>
      <c r="AG274" s="143"/>
      <c r="AH274" s="143"/>
      <c r="AI274" s="143"/>
      <c r="AJ274" s="143"/>
      <c r="AK274" s="143"/>
      <c r="AL274" s="114"/>
      <c r="AM274" s="333"/>
      <c r="AN274" s="114"/>
      <c r="AO274" s="333"/>
      <c r="AP274" s="72"/>
      <c r="AQ274" s="72"/>
      <c r="AR274" s="710"/>
      <c r="AS274" s="114"/>
      <c r="AT274" s="114"/>
      <c r="AU274" s="114"/>
      <c r="AV274" s="114"/>
      <c r="AW274" s="114"/>
      <c r="AX274" s="114"/>
      <c r="AY274" s="143"/>
      <c r="AZ274" s="143"/>
      <c r="BA274" s="143"/>
      <c r="BB274" s="143"/>
      <c r="BC274" s="143"/>
      <c r="BD274" s="143"/>
      <c r="BE274" s="143"/>
      <c r="BF274" s="143"/>
      <c r="BG274" s="143"/>
      <c r="BH274" s="143"/>
      <c r="BI274" s="143"/>
      <c r="BJ274" s="143"/>
    </row>
    <row r="275" spans="1:62" x14ac:dyDescent="0.35">
      <c r="A275" s="143"/>
      <c r="B275" s="143"/>
      <c r="C275" s="143"/>
      <c r="D275" s="143"/>
      <c r="E275" s="143"/>
      <c r="F275" s="143"/>
      <c r="G275" s="143"/>
      <c r="H275" s="143"/>
      <c r="I275" s="143"/>
      <c r="J275" s="544"/>
      <c r="K275" s="143"/>
      <c r="L275" s="143"/>
      <c r="M275" s="143"/>
      <c r="N275" s="143"/>
      <c r="O275" s="545"/>
      <c r="P275" s="143"/>
      <c r="Q275" s="545"/>
      <c r="R275" s="143"/>
      <c r="S275" s="545"/>
      <c r="T275" s="114"/>
      <c r="U275" s="328"/>
      <c r="V275" s="114"/>
      <c r="W275" s="329"/>
      <c r="X275" s="114"/>
      <c r="Y275" s="328"/>
      <c r="Z275" s="143"/>
      <c r="AA275" s="143"/>
      <c r="AB275" s="143"/>
      <c r="AC275" s="143"/>
      <c r="AD275" s="143"/>
      <c r="AE275" s="143"/>
      <c r="AF275" s="547"/>
      <c r="AG275" s="143"/>
      <c r="AH275" s="143"/>
      <c r="AI275" s="143"/>
      <c r="AJ275" s="143"/>
      <c r="AK275" s="143"/>
      <c r="AL275" s="114"/>
      <c r="AM275" s="333"/>
      <c r="AN275" s="114"/>
      <c r="AO275" s="333"/>
      <c r="AP275" s="72"/>
      <c r="AQ275" s="72"/>
      <c r="AR275" s="710"/>
      <c r="AS275" s="114"/>
      <c r="AT275" s="114"/>
      <c r="AU275" s="114"/>
      <c r="AV275" s="114"/>
      <c r="AW275" s="114"/>
      <c r="AX275" s="114"/>
      <c r="AY275" s="143"/>
      <c r="AZ275" s="143"/>
      <c r="BA275" s="143"/>
      <c r="BB275" s="143"/>
      <c r="BC275" s="143"/>
      <c r="BD275" s="143"/>
      <c r="BE275" s="143"/>
      <c r="BF275" s="143"/>
      <c r="BG275" s="143"/>
      <c r="BH275" s="143"/>
      <c r="BI275" s="143"/>
      <c r="BJ275" s="143"/>
    </row>
    <row r="276" spans="1:62" x14ac:dyDescent="0.35">
      <c r="A276" s="143"/>
      <c r="B276" s="143"/>
      <c r="C276" s="143"/>
      <c r="D276" s="143"/>
      <c r="E276" s="143"/>
      <c r="F276" s="143"/>
      <c r="G276" s="143"/>
      <c r="H276" s="143"/>
      <c r="I276" s="143"/>
      <c r="J276" s="544"/>
      <c r="K276" s="143"/>
      <c r="L276" s="143"/>
      <c r="M276" s="143"/>
      <c r="N276" s="143"/>
      <c r="O276" s="545"/>
      <c r="P276" s="143"/>
      <c r="Q276" s="545"/>
      <c r="R276" s="143"/>
      <c r="S276" s="545"/>
      <c r="T276" s="114"/>
      <c r="U276" s="328"/>
      <c r="V276" s="114"/>
      <c r="W276" s="329"/>
      <c r="X276" s="114"/>
      <c r="Y276" s="328"/>
      <c r="Z276" s="143"/>
      <c r="AA276" s="143"/>
      <c r="AB276" s="143"/>
      <c r="AC276" s="143"/>
      <c r="AD276" s="143"/>
      <c r="AE276" s="143"/>
      <c r="AF276" s="547"/>
      <c r="AG276" s="143"/>
      <c r="AH276" s="143"/>
      <c r="AI276" s="143"/>
      <c r="AJ276" s="143"/>
      <c r="AK276" s="143"/>
      <c r="AL276" s="114"/>
      <c r="AM276" s="333"/>
      <c r="AN276" s="114"/>
      <c r="AO276" s="333"/>
      <c r="AP276" s="72"/>
      <c r="AQ276" s="72"/>
      <c r="AR276" s="710"/>
      <c r="AS276" s="114"/>
      <c r="AT276" s="114"/>
      <c r="AU276" s="114"/>
      <c r="AV276" s="114"/>
      <c r="AW276" s="114"/>
      <c r="AX276" s="114"/>
      <c r="AY276" s="143"/>
      <c r="AZ276" s="143"/>
      <c r="BA276" s="143"/>
      <c r="BB276" s="143"/>
      <c r="BC276" s="143"/>
      <c r="BD276" s="143"/>
      <c r="BE276" s="143"/>
      <c r="BF276" s="143"/>
      <c r="BG276" s="143"/>
      <c r="BH276" s="143"/>
      <c r="BI276" s="143"/>
      <c r="BJ276" s="143"/>
    </row>
    <row r="277" spans="1:62" x14ac:dyDescent="0.35">
      <c r="A277" s="143"/>
      <c r="B277" s="143"/>
      <c r="C277" s="143"/>
      <c r="D277" s="143"/>
      <c r="E277" s="143"/>
      <c r="F277" s="143"/>
      <c r="G277" s="143"/>
      <c r="H277" s="143"/>
      <c r="I277" s="143"/>
      <c r="J277" s="544"/>
      <c r="K277" s="143"/>
      <c r="L277" s="143"/>
      <c r="M277" s="143"/>
      <c r="N277" s="143"/>
      <c r="O277" s="545"/>
      <c r="P277" s="143"/>
      <c r="Q277" s="545"/>
      <c r="R277" s="143"/>
      <c r="S277" s="545"/>
      <c r="T277" s="114"/>
      <c r="U277" s="328"/>
      <c r="V277" s="114"/>
      <c r="W277" s="329"/>
      <c r="X277" s="114"/>
      <c r="Y277" s="328"/>
      <c r="Z277" s="143"/>
      <c r="AA277" s="143"/>
      <c r="AB277" s="143"/>
      <c r="AC277" s="143"/>
      <c r="AD277" s="143"/>
      <c r="AE277" s="143"/>
      <c r="AF277" s="547"/>
      <c r="AG277" s="143"/>
      <c r="AH277" s="143"/>
      <c r="AI277" s="143"/>
      <c r="AJ277" s="143"/>
      <c r="AK277" s="143"/>
      <c r="AL277" s="114"/>
      <c r="AM277" s="333"/>
      <c r="AN277" s="114"/>
      <c r="AO277" s="333"/>
      <c r="AP277" s="72"/>
      <c r="AQ277" s="72"/>
      <c r="AR277" s="710"/>
      <c r="AS277" s="114"/>
      <c r="AT277" s="114"/>
      <c r="AU277" s="114"/>
      <c r="AV277" s="114"/>
      <c r="AW277" s="114"/>
      <c r="AX277" s="114"/>
      <c r="AY277" s="143"/>
      <c r="AZ277" s="143"/>
      <c r="BA277" s="143"/>
      <c r="BB277" s="143"/>
      <c r="BC277" s="143"/>
      <c r="BD277" s="143"/>
      <c r="BE277" s="143"/>
      <c r="BF277" s="143"/>
      <c r="BG277" s="143"/>
      <c r="BH277" s="143"/>
      <c r="BI277" s="143"/>
      <c r="BJ277" s="143"/>
    </row>
    <row r="278" spans="1:62" x14ac:dyDescent="0.35">
      <c r="A278" s="143"/>
      <c r="B278" s="143"/>
      <c r="C278" s="143"/>
      <c r="D278" s="143"/>
      <c r="E278" s="143"/>
      <c r="F278" s="143"/>
      <c r="G278" s="143"/>
      <c r="H278" s="143"/>
      <c r="I278" s="143"/>
      <c r="J278" s="544"/>
      <c r="K278" s="143"/>
      <c r="L278" s="143"/>
      <c r="M278" s="143"/>
      <c r="N278" s="143"/>
      <c r="O278" s="545"/>
      <c r="P278" s="143"/>
      <c r="Q278" s="545"/>
      <c r="R278" s="143"/>
      <c r="S278" s="545"/>
      <c r="T278" s="114"/>
      <c r="U278" s="328"/>
      <c r="V278" s="114"/>
      <c r="W278" s="329"/>
      <c r="X278" s="114"/>
      <c r="Y278" s="328"/>
      <c r="Z278" s="143"/>
      <c r="AA278" s="143"/>
      <c r="AB278" s="143"/>
      <c r="AC278" s="143"/>
      <c r="AD278" s="143"/>
      <c r="AE278" s="143"/>
      <c r="AF278" s="547"/>
      <c r="AG278" s="143"/>
      <c r="AH278" s="143"/>
      <c r="AI278" s="143"/>
      <c r="AJ278" s="143"/>
      <c r="AK278" s="143"/>
      <c r="AL278" s="114"/>
      <c r="AM278" s="333"/>
      <c r="AN278" s="114"/>
      <c r="AO278" s="333"/>
      <c r="AP278" s="72"/>
      <c r="AQ278" s="72"/>
      <c r="AR278" s="710"/>
      <c r="AS278" s="114"/>
      <c r="AT278" s="114"/>
      <c r="AU278" s="114"/>
      <c r="AV278" s="114"/>
      <c r="AW278" s="114"/>
      <c r="AX278" s="114"/>
      <c r="AY278" s="143"/>
      <c r="AZ278" s="143"/>
      <c r="BA278" s="143"/>
      <c r="BB278" s="143"/>
      <c r="BC278" s="143"/>
      <c r="BD278" s="143"/>
      <c r="BE278" s="143"/>
      <c r="BF278" s="143"/>
      <c r="BG278" s="143"/>
      <c r="BH278" s="143"/>
      <c r="BI278" s="143"/>
      <c r="BJ278" s="143"/>
    </row>
    <row r="279" spans="1:62" x14ac:dyDescent="0.35">
      <c r="A279" s="143"/>
      <c r="B279" s="143"/>
      <c r="C279" s="143"/>
      <c r="D279" s="143"/>
      <c r="E279" s="143"/>
      <c r="F279" s="143"/>
      <c r="G279" s="143"/>
      <c r="H279" s="143"/>
      <c r="I279" s="143"/>
      <c r="J279" s="544"/>
      <c r="K279" s="143"/>
      <c r="L279" s="143"/>
      <c r="M279" s="143"/>
      <c r="N279" s="143"/>
      <c r="O279" s="545"/>
      <c r="P279" s="143"/>
      <c r="Q279" s="545"/>
      <c r="R279" s="143"/>
      <c r="S279" s="545"/>
      <c r="T279" s="114"/>
      <c r="U279" s="328"/>
      <c r="V279" s="114"/>
      <c r="W279" s="329"/>
      <c r="X279" s="114"/>
      <c r="Y279" s="328"/>
      <c r="Z279" s="143"/>
      <c r="AA279" s="143"/>
      <c r="AB279" s="143"/>
      <c r="AC279" s="143"/>
      <c r="AD279" s="143"/>
      <c r="AE279" s="143"/>
      <c r="AF279" s="547"/>
      <c r="AG279" s="143"/>
      <c r="AH279" s="143"/>
      <c r="AI279" s="143"/>
      <c r="AJ279" s="143"/>
      <c r="AK279" s="143"/>
      <c r="AL279" s="114"/>
      <c r="AM279" s="333"/>
      <c r="AN279" s="114"/>
      <c r="AO279" s="333"/>
      <c r="AP279" s="72"/>
      <c r="AQ279" s="72"/>
      <c r="AR279" s="710"/>
      <c r="AS279" s="114"/>
      <c r="AT279" s="114"/>
      <c r="AU279" s="114"/>
      <c r="AV279" s="114"/>
      <c r="AW279" s="114"/>
      <c r="AX279" s="114"/>
      <c r="AY279" s="143"/>
      <c r="AZ279" s="143"/>
      <c r="BA279" s="143"/>
      <c r="BB279" s="143"/>
      <c r="BC279" s="143"/>
      <c r="BD279" s="143"/>
      <c r="BE279" s="143"/>
      <c r="BF279" s="143"/>
      <c r="BG279" s="143"/>
      <c r="BH279" s="143"/>
      <c r="BI279" s="143"/>
      <c r="BJ279" s="143"/>
    </row>
    <row r="280" spans="1:62" x14ac:dyDescent="0.35">
      <c r="A280" s="143"/>
      <c r="B280" s="143"/>
      <c r="C280" s="143"/>
      <c r="D280" s="143"/>
      <c r="E280" s="143"/>
      <c r="F280" s="143"/>
      <c r="G280" s="143"/>
      <c r="H280" s="143"/>
      <c r="I280" s="143"/>
      <c r="J280" s="544"/>
      <c r="K280" s="143"/>
      <c r="L280" s="143"/>
      <c r="M280" s="143"/>
      <c r="N280" s="143"/>
      <c r="O280" s="545"/>
      <c r="P280" s="143"/>
      <c r="Q280" s="545"/>
      <c r="R280" s="143"/>
      <c r="S280" s="545"/>
      <c r="T280" s="114"/>
      <c r="U280" s="328"/>
      <c r="V280" s="114"/>
      <c r="W280" s="329"/>
      <c r="X280" s="114"/>
      <c r="Y280" s="328"/>
      <c r="Z280" s="143"/>
      <c r="AA280" s="143"/>
      <c r="AB280" s="143"/>
      <c r="AC280" s="143"/>
      <c r="AD280" s="143"/>
      <c r="AE280" s="143"/>
      <c r="AF280" s="547"/>
      <c r="AG280" s="143"/>
      <c r="AH280" s="143"/>
      <c r="AI280" s="143"/>
      <c r="AJ280" s="143"/>
      <c r="AK280" s="143"/>
      <c r="AL280" s="114"/>
      <c r="AM280" s="333"/>
      <c r="AN280" s="114"/>
      <c r="AO280" s="333"/>
      <c r="AP280" s="72"/>
      <c r="AQ280" s="72"/>
      <c r="AR280" s="710"/>
      <c r="AS280" s="114"/>
      <c r="AT280" s="114"/>
      <c r="AU280" s="114"/>
      <c r="AV280" s="114"/>
      <c r="AW280" s="114"/>
      <c r="AX280" s="114"/>
      <c r="AY280" s="143"/>
      <c r="AZ280" s="143"/>
      <c r="BA280" s="143"/>
      <c r="BB280" s="143"/>
      <c r="BC280" s="143"/>
      <c r="BD280" s="143"/>
      <c r="BE280" s="143"/>
      <c r="BF280" s="143"/>
      <c r="BG280" s="143"/>
      <c r="BH280" s="143"/>
      <c r="BI280" s="143"/>
      <c r="BJ280" s="143"/>
    </row>
    <row r="281" spans="1:62" x14ac:dyDescent="0.35">
      <c r="A281" s="143"/>
      <c r="B281" s="143"/>
      <c r="C281" s="143"/>
      <c r="D281" s="143"/>
      <c r="E281" s="143"/>
      <c r="F281" s="143"/>
      <c r="G281" s="143"/>
      <c r="H281" s="143"/>
      <c r="I281" s="143"/>
      <c r="J281" s="544"/>
      <c r="K281" s="143"/>
      <c r="L281" s="143"/>
      <c r="M281" s="143"/>
      <c r="N281" s="143"/>
      <c r="O281" s="545"/>
      <c r="P281" s="143"/>
      <c r="Q281" s="545"/>
      <c r="R281" s="143"/>
      <c r="S281" s="545"/>
      <c r="T281" s="114"/>
      <c r="U281" s="328"/>
      <c r="V281" s="114"/>
      <c r="W281" s="329"/>
      <c r="X281" s="114"/>
      <c r="Y281" s="328"/>
      <c r="Z281" s="143"/>
      <c r="AA281" s="143"/>
      <c r="AB281" s="143"/>
      <c r="AC281" s="143"/>
      <c r="AD281" s="143"/>
      <c r="AE281" s="143"/>
      <c r="AF281" s="547"/>
      <c r="AG281" s="143"/>
      <c r="AH281" s="143"/>
      <c r="AI281" s="143"/>
      <c r="AJ281" s="143"/>
      <c r="AK281" s="143"/>
      <c r="AL281" s="114"/>
      <c r="AM281" s="333"/>
      <c r="AN281" s="114"/>
      <c r="AO281" s="333"/>
      <c r="AP281" s="72"/>
      <c r="AQ281" s="72"/>
      <c r="AR281" s="710"/>
      <c r="AS281" s="114"/>
      <c r="AT281" s="114"/>
      <c r="AU281" s="114"/>
      <c r="AV281" s="114"/>
      <c r="AW281" s="114"/>
      <c r="AX281" s="114"/>
      <c r="AY281" s="143"/>
      <c r="AZ281" s="143"/>
      <c r="BA281" s="143"/>
      <c r="BB281" s="143"/>
      <c r="BC281" s="143"/>
      <c r="BD281" s="143"/>
      <c r="BE281" s="143"/>
      <c r="BF281" s="143"/>
      <c r="BG281" s="143"/>
      <c r="BH281" s="143"/>
      <c r="BI281" s="143"/>
      <c r="BJ281" s="143"/>
    </row>
    <row r="282" spans="1:62" x14ac:dyDescent="0.35">
      <c r="A282" s="143"/>
      <c r="B282" s="143"/>
      <c r="C282" s="143"/>
      <c r="D282" s="143"/>
      <c r="E282" s="143"/>
      <c r="F282" s="143"/>
      <c r="G282" s="143"/>
      <c r="H282" s="143"/>
      <c r="I282" s="143"/>
      <c r="J282" s="544"/>
      <c r="K282" s="143"/>
      <c r="L282" s="143"/>
      <c r="M282" s="143"/>
      <c r="N282" s="143"/>
      <c r="O282" s="545"/>
      <c r="P282" s="143"/>
      <c r="Q282" s="545"/>
      <c r="R282" s="143"/>
      <c r="S282" s="545"/>
      <c r="T282" s="114"/>
      <c r="U282" s="328"/>
      <c r="V282" s="114"/>
      <c r="W282" s="329"/>
      <c r="X282" s="114"/>
      <c r="Y282" s="328"/>
      <c r="Z282" s="143"/>
      <c r="AA282" s="143"/>
      <c r="AB282" s="143"/>
      <c r="AC282" s="143"/>
      <c r="AD282" s="143"/>
      <c r="AE282" s="143"/>
      <c r="AF282" s="547"/>
      <c r="AG282" s="143"/>
      <c r="AH282" s="143"/>
      <c r="AI282" s="143"/>
      <c r="AJ282" s="143"/>
      <c r="AK282" s="143"/>
      <c r="AL282" s="114"/>
      <c r="AM282" s="333"/>
      <c r="AN282" s="114"/>
      <c r="AO282" s="333"/>
      <c r="AP282" s="72"/>
      <c r="AQ282" s="72"/>
      <c r="AR282" s="710"/>
      <c r="AS282" s="114"/>
      <c r="AT282" s="114"/>
      <c r="AU282" s="114"/>
      <c r="AV282" s="114"/>
      <c r="AW282" s="114"/>
      <c r="AX282" s="114"/>
      <c r="AY282" s="143"/>
      <c r="AZ282" s="143"/>
      <c r="BA282" s="143"/>
      <c r="BB282" s="143"/>
      <c r="BC282" s="143"/>
      <c r="BD282" s="143"/>
      <c r="BE282" s="143"/>
      <c r="BF282" s="143"/>
      <c r="BG282" s="143"/>
      <c r="BH282" s="143"/>
      <c r="BI282" s="143"/>
      <c r="BJ282" s="143"/>
    </row>
    <row r="283" spans="1:62" x14ac:dyDescent="0.35">
      <c r="A283" s="143"/>
      <c r="B283" s="143"/>
      <c r="C283" s="143"/>
      <c r="D283" s="143"/>
      <c r="E283" s="143"/>
      <c r="F283" s="143"/>
      <c r="G283" s="143"/>
      <c r="H283" s="143"/>
      <c r="I283" s="143"/>
      <c r="J283" s="544"/>
      <c r="K283" s="143"/>
      <c r="L283" s="143"/>
      <c r="M283" s="143"/>
      <c r="N283" s="143"/>
      <c r="O283" s="545"/>
      <c r="P283" s="143"/>
      <c r="Q283" s="545"/>
      <c r="R283" s="143"/>
      <c r="S283" s="545"/>
      <c r="T283" s="114"/>
      <c r="U283" s="328"/>
      <c r="V283" s="114"/>
      <c r="W283" s="329"/>
      <c r="X283" s="114"/>
      <c r="Y283" s="328"/>
      <c r="Z283" s="143"/>
      <c r="AA283" s="143"/>
      <c r="AB283" s="143"/>
      <c r="AC283" s="143"/>
      <c r="AD283" s="143"/>
      <c r="AE283" s="143"/>
      <c r="AF283" s="547"/>
      <c r="AG283" s="143"/>
      <c r="AH283" s="143"/>
      <c r="AI283" s="143"/>
      <c r="AJ283" s="143"/>
      <c r="AK283" s="143"/>
      <c r="AL283" s="114"/>
      <c r="AM283" s="333"/>
      <c r="AN283" s="114"/>
      <c r="AO283" s="333"/>
      <c r="AP283" s="72"/>
      <c r="AQ283" s="72"/>
      <c r="AR283" s="710"/>
      <c r="AS283" s="114"/>
      <c r="AT283" s="114"/>
      <c r="AU283" s="114"/>
      <c r="AV283" s="114"/>
      <c r="AW283" s="114"/>
      <c r="AX283" s="114"/>
      <c r="AY283" s="143"/>
      <c r="AZ283" s="143"/>
      <c r="BA283" s="143"/>
      <c r="BB283" s="143"/>
      <c r="BC283" s="143"/>
      <c r="BD283" s="143"/>
      <c r="BE283" s="143"/>
      <c r="BF283" s="143"/>
      <c r="BG283" s="143"/>
      <c r="BH283" s="143"/>
      <c r="BI283" s="143"/>
      <c r="BJ283" s="143"/>
    </row>
    <row r="284" spans="1:62" x14ac:dyDescent="0.35">
      <c r="A284" s="143"/>
      <c r="B284" s="143"/>
      <c r="C284" s="143"/>
      <c r="D284" s="143"/>
      <c r="E284" s="143"/>
      <c r="F284" s="143"/>
      <c r="G284" s="143"/>
      <c r="H284" s="143"/>
      <c r="I284" s="143"/>
      <c r="J284" s="544"/>
      <c r="K284" s="143"/>
      <c r="L284" s="143"/>
      <c r="M284" s="143"/>
      <c r="N284" s="143"/>
      <c r="O284" s="545"/>
      <c r="P284" s="143"/>
      <c r="Q284" s="545"/>
      <c r="R284" s="143"/>
      <c r="S284" s="545"/>
      <c r="T284" s="114"/>
      <c r="U284" s="328"/>
      <c r="V284" s="114"/>
      <c r="W284" s="329"/>
      <c r="X284" s="114"/>
      <c r="Y284" s="328"/>
      <c r="Z284" s="143"/>
      <c r="AA284" s="143"/>
      <c r="AB284" s="143"/>
      <c r="AC284" s="143"/>
      <c r="AD284" s="143"/>
      <c r="AE284" s="143"/>
      <c r="AF284" s="547"/>
      <c r="AG284" s="143"/>
      <c r="AH284" s="143"/>
      <c r="AI284" s="143"/>
      <c r="AJ284" s="143"/>
      <c r="AK284" s="143"/>
      <c r="AL284" s="114"/>
      <c r="AM284" s="333"/>
      <c r="AN284" s="114"/>
      <c r="AO284" s="333"/>
      <c r="AP284" s="72"/>
      <c r="AQ284" s="72"/>
      <c r="AR284" s="710"/>
      <c r="AS284" s="114"/>
      <c r="AT284" s="114"/>
      <c r="AU284" s="114"/>
      <c r="AV284" s="114"/>
      <c r="AW284" s="114"/>
      <c r="AX284" s="114"/>
      <c r="AY284" s="143"/>
      <c r="AZ284" s="143"/>
      <c r="BA284" s="143"/>
      <c r="BB284" s="143"/>
      <c r="BC284" s="143"/>
      <c r="BD284" s="143"/>
      <c r="BE284" s="143"/>
      <c r="BF284" s="143"/>
      <c r="BG284" s="143"/>
      <c r="BH284" s="143"/>
      <c r="BI284" s="143"/>
      <c r="BJ284" s="143"/>
    </row>
    <row r="285" spans="1:62" x14ac:dyDescent="0.35">
      <c r="A285" s="143"/>
      <c r="B285" s="143"/>
      <c r="C285" s="143"/>
      <c r="D285" s="143"/>
      <c r="E285" s="143"/>
      <c r="F285" s="143"/>
      <c r="G285" s="143"/>
      <c r="H285" s="143"/>
      <c r="I285" s="143"/>
      <c r="J285" s="544"/>
      <c r="K285" s="143"/>
      <c r="L285" s="143"/>
      <c r="M285" s="143"/>
      <c r="N285" s="143"/>
      <c r="O285" s="545"/>
      <c r="P285" s="143"/>
      <c r="Q285" s="545"/>
      <c r="R285" s="143"/>
      <c r="S285" s="545"/>
      <c r="T285" s="114"/>
      <c r="U285" s="328"/>
      <c r="V285" s="114"/>
      <c r="W285" s="329"/>
      <c r="X285" s="114"/>
      <c r="Y285" s="328"/>
      <c r="Z285" s="143"/>
      <c r="AA285" s="143"/>
      <c r="AB285" s="143"/>
      <c r="AC285" s="143"/>
      <c r="AD285" s="143"/>
      <c r="AE285" s="143"/>
      <c r="AF285" s="547"/>
      <c r="AG285" s="143"/>
      <c r="AH285" s="143"/>
      <c r="AI285" s="143"/>
      <c r="AJ285" s="143"/>
      <c r="AK285" s="143"/>
      <c r="AL285" s="114"/>
      <c r="AM285" s="333"/>
      <c r="AN285" s="114"/>
      <c r="AO285" s="333"/>
      <c r="AP285" s="72"/>
      <c r="AQ285" s="72"/>
      <c r="AR285" s="710"/>
      <c r="AS285" s="114"/>
      <c r="AT285" s="114"/>
      <c r="AU285" s="114"/>
      <c r="AV285" s="114"/>
      <c r="AW285" s="114"/>
      <c r="AX285" s="114"/>
      <c r="AY285" s="143"/>
      <c r="AZ285" s="143"/>
      <c r="BA285" s="143"/>
      <c r="BB285" s="143"/>
      <c r="BC285" s="143"/>
      <c r="BD285" s="143"/>
      <c r="BE285" s="143"/>
      <c r="BF285" s="143"/>
      <c r="BG285" s="143"/>
      <c r="BH285" s="143"/>
      <c r="BI285" s="143"/>
      <c r="BJ285" s="143"/>
    </row>
    <row r="286" spans="1:62" x14ac:dyDescent="0.35">
      <c r="A286" s="143"/>
      <c r="B286" s="143"/>
      <c r="C286" s="143"/>
      <c r="D286" s="143"/>
      <c r="E286" s="143"/>
      <c r="F286" s="143"/>
      <c r="G286" s="143"/>
      <c r="H286" s="143"/>
      <c r="I286" s="143"/>
      <c r="J286" s="544"/>
      <c r="K286" s="143"/>
      <c r="L286" s="143"/>
      <c r="M286" s="143"/>
      <c r="N286" s="143"/>
      <c r="O286" s="545"/>
      <c r="P286" s="143"/>
      <c r="Q286" s="545"/>
      <c r="R286" s="143"/>
      <c r="S286" s="545"/>
      <c r="T286" s="114"/>
      <c r="U286" s="328"/>
      <c r="V286" s="114"/>
      <c r="W286" s="329"/>
      <c r="X286" s="114"/>
      <c r="Y286" s="328"/>
      <c r="Z286" s="143"/>
      <c r="AA286" s="143"/>
      <c r="AB286" s="143"/>
      <c r="AC286" s="143"/>
      <c r="AD286" s="143"/>
      <c r="AE286" s="143"/>
      <c r="AF286" s="547"/>
      <c r="AG286" s="143"/>
      <c r="AH286" s="143"/>
      <c r="AI286" s="143"/>
      <c r="AJ286" s="143"/>
      <c r="AK286" s="143"/>
      <c r="AL286" s="114"/>
      <c r="AM286" s="333"/>
      <c r="AN286" s="114"/>
      <c r="AO286" s="333"/>
      <c r="AP286" s="72"/>
      <c r="AQ286" s="72"/>
      <c r="AR286" s="710"/>
      <c r="AS286" s="114"/>
      <c r="AT286" s="114"/>
      <c r="AU286" s="114"/>
      <c r="AV286" s="114"/>
      <c r="AW286" s="114"/>
      <c r="AX286" s="114"/>
      <c r="AY286" s="143"/>
      <c r="AZ286" s="143"/>
      <c r="BA286" s="143"/>
      <c r="BB286" s="143"/>
      <c r="BC286" s="143"/>
      <c r="BD286" s="143"/>
      <c r="BE286" s="143"/>
      <c r="BF286" s="143"/>
      <c r="BG286" s="143"/>
      <c r="BH286" s="143"/>
      <c r="BI286" s="143"/>
      <c r="BJ286" s="143"/>
    </row>
    <row r="287" spans="1:62" x14ac:dyDescent="0.35">
      <c r="A287" s="143"/>
      <c r="B287" s="143"/>
      <c r="C287" s="143"/>
      <c r="D287" s="143"/>
      <c r="E287" s="143"/>
      <c r="F287" s="143"/>
      <c r="G287" s="143"/>
      <c r="H287" s="143"/>
      <c r="I287" s="143"/>
      <c r="J287" s="544"/>
      <c r="K287" s="143"/>
      <c r="L287" s="143"/>
      <c r="M287" s="143"/>
      <c r="N287" s="143"/>
      <c r="O287" s="545"/>
      <c r="P287" s="143"/>
      <c r="Q287" s="545"/>
      <c r="R287" s="143"/>
      <c r="S287" s="545"/>
      <c r="T287" s="114"/>
      <c r="U287" s="328"/>
      <c r="V287" s="114"/>
      <c r="W287" s="329"/>
      <c r="X287" s="114"/>
      <c r="Y287" s="328"/>
      <c r="Z287" s="143"/>
      <c r="AA287" s="143"/>
      <c r="AB287" s="143"/>
      <c r="AC287" s="143"/>
      <c r="AD287" s="143"/>
      <c r="AE287" s="143"/>
      <c r="AF287" s="547"/>
      <c r="AG287" s="143"/>
      <c r="AH287" s="143"/>
      <c r="AI287" s="143"/>
      <c r="AJ287" s="143"/>
      <c r="AK287" s="143"/>
      <c r="AL287" s="114"/>
      <c r="AM287" s="333"/>
      <c r="AN287" s="114"/>
      <c r="AO287" s="333"/>
      <c r="AP287" s="72"/>
      <c r="AQ287" s="72"/>
      <c r="AR287" s="710"/>
      <c r="AS287" s="114"/>
      <c r="AT287" s="114"/>
      <c r="AU287" s="114"/>
      <c r="AV287" s="114"/>
      <c r="AW287" s="114"/>
      <c r="AX287" s="114"/>
      <c r="AY287" s="143"/>
      <c r="AZ287" s="143"/>
      <c r="BA287" s="143"/>
      <c r="BB287" s="143"/>
      <c r="BC287" s="143"/>
      <c r="BD287" s="143"/>
      <c r="BE287" s="143"/>
      <c r="BF287" s="143"/>
      <c r="BG287" s="143"/>
      <c r="BH287" s="143"/>
      <c r="BI287" s="143"/>
      <c r="BJ287" s="143"/>
    </row>
    <row r="288" spans="1:62" x14ac:dyDescent="0.35">
      <c r="A288" s="143"/>
      <c r="B288" s="143"/>
      <c r="C288" s="143"/>
      <c r="D288" s="143"/>
      <c r="E288" s="143"/>
      <c r="F288" s="143"/>
      <c r="G288" s="143"/>
      <c r="H288" s="143"/>
      <c r="I288" s="143"/>
      <c r="J288" s="544"/>
      <c r="K288" s="143"/>
      <c r="L288" s="143"/>
      <c r="M288" s="143"/>
      <c r="N288" s="143"/>
      <c r="O288" s="545"/>
      <c r="P288" s="143"/>
      <c r="Q288" s="545"/>
      <c r="R288" s="143"/>
      <c r="S288" s="545"/>
      <c r="T288" s="114"/>
      <c r="U288" s="328"/>
      <c r="V288" s="114"/>
      <c r="W288" s="329"/>
      <c r="X288" s="114"/>
      <c r="Y288" s="328"/>
      <c r="Z288" s="143"/>
      <c r="AA288" s="143"/>
      <c r="AB288" s="143"/>
      <c r="AC288" s="143"/>
      <c r="AD288" s="143"/>
      <c r="AE288" s="143"/>
      <c r="AF288" s="547"/>
      <c r="AG288" s="143"/>
      <c r="AH288" s="143"/>
      <c r="AI288" s="143"/>
      <c r="AJ288" s="143"/>
      <c r="AK288" s="143"/>
      <c r="AL288" s="114"/>
      <c r="AM288" s="333"/>
      <c r="AN288" s="114"/>
      <c r="AO288" s="333"/>
      <c r="AP288" s="72"/>
      <c r="AQ288" s="72"/>
      <c r="AR288" s="710"/>
      <c r="AS288" s="114"/>
      <c r="AT288" s="114"/>
      <c r="AU288" s="114"/>
      <c r="AV288" s="114"/>
      <c r="AW288" s="114"/>
      <c r="AX288" s="114"/>
      <c r="AY288" s="143"/>
      <c r="AZ288" s="143"/>
      <c r="BA288" s="143"/>
      <c r="BB288" s="143"/>
      <c r="BC288" s="143"/>
      <c r="BD288" s="143"/>
      <c r="BE288" s="143"/>
      <c r="BF288" s="143"/>
      <c r="BG288" s="143"/>
      <c r="BH288" s="143"/>
      <c r="BI288" s="143"/>
      <c r="BJ288" s="143"/>
    </row>
    <row r="289" spans="1:62" x14ac:dyDescent="0.35">
      <c r="A289" s="143"/>
      <c r="B289" s="143"/>
      <c r="C289" s="143"/>
      <c r="D289" s="143"/>
      <c r="E289" s="143"/>
      <c r="F289" s="143"/>
      <c r="G289" s="143"/>
      <c r="H289" s="143"/>
      <c r="I289" s="143"/>
      <c r="J289" s="544"/>
      <c r="K289" s="143"/>
      <c r="L289" s="143"/>
      <c r="M289" s="143"/>
      <c r="N289" s="143"/>
      <c r="O289" s="545"/>
      <c r="P289" s="143"/>
      <c r="Q289" s="545"/>
      <c r="R289" s="143"/>
      <c r="S289" s="545"/>
      <c r="T289" s="114"/>
      <c r="U289" s="328"/>
      <c r="V289" s="114"/>
      <c r="W289" s="329"/>
      <c r="X289" s="114"/>
      <c r="Y289" s="328"/>
      <c r="Z289" s="143"/>
      <c r="AA289" s="143"/>
      <c r="AB289" s="143"/>
      <c r="AC289" s="143"/>
      <c r="AD289" s="143"/>
      <c r="AE289" s="143"/>
      <c r="AF289" s="547"/>
      <c r="AG289" s="143"/>
      <c r="AH289" s="143"/>
      <c r="AI289" s="143"/>
      <c r="AJ289" s="143"/>
      <c r="AK289" s="143"/>
      <c r="AL289" s="114"/>
      <c r="AM289" s="333"/>
      <c r="AN289" s="114"/>
      <c r="AO289" s="333"/>
      <c r="AP289" s="72"/>
      <c r="AQ289" s="72"/>
      <c r="AR289" s="710"/>
      <c r="AS289" s="114"/>
      <c r="AT289" s="114"/>
      <c r="AU289" s="114"/>
      <c r="AV289" s="114"/>
      <c r="AW289" s="114"/>
      <c r="AX289" s="114"/>
      <c r="AY289" s="143"/>
      <c r="AZ289" s="143"/>
      <c r="BA289" s="143"/>
      <c r="BB289" s="143"/>
      <c r="BC289" s="143"/>
      <c r="BD289" s="143"/>
      <c r="BE289" s="143"/>
      <c r="BF289" s="143"/>
      <c r="BG289" s="143"/>
      <c r="BH289" s="143"/>
      <c r="BI289" s="143"/>
      <c r="BJ289" s="143"/>
    </row>
    <row r="290" spans="1:62" x14ac:dyDescent="0.35">
      <c r="A290" s="143"/>
      <c r="B290" s="143"/>
      <c r="C290" s="143"/>
      <c r="D290" s="143"/>
      <c r="E290" s="143"/>
      <c r="F290" s="143"/>
      <c r="G290" s="143"/>
      <c r="H290" s="143"/>
      <c r="I290" s="143"/>
      <c r="J290" s="544"/>
      <c r="K290" s="143"/>
      <c r="L290" s="143"/>
      <c r="M290" s="143"/>
      <c r="N290" s="143"/>
      <c r="O290" s="545"/>
      <c r="P290" s="143"/>
      <c r="Q290" s="545"/>
      <c r="R290" s="143"/>
      <c r="S290" s="545"/>
      <c r="T290" s="114"/>
      <c r="U290" s="328"/>
      <c r="V290" s="114"/>
      <c r="W290" s="329"/>
      <c r="X290" s="114"/>
      <c r="Y290" s="328"/>
      <c r="Z290" s="143"/>
      <c r="AA290" s="143"/>
      <c r="AB290" s="143"/>
      <c r="AC290" s="143"/>
      <c r="AD290" s="143"/>
      <c r="AE290" s="143"/>
      <c r="AF290" s="547"/>
      <c r="AG290" s="143"/>
      <c r="AH290" s="143"/>
      <c r="AI290" s="143"/>
      <c r="AJ290" s="143"/>
      <c r="AK290" s="143"/>
      <c r="AL290" s="114"/>
      <c r="AM290" s="333"/>
      <c r="AN290" s="114"/>
      <c r="AO290" s="333"/>
      <c r="AP290" s="72"/>
      <c r="AQ290" s="72"/>
      <c r="AR290" s="710"/>
      <c r="AS290" s="114"/>
      <c r="AT290" s="114"/>
      <c r="AU290" s="114"/>
      <c r="AV290" s="114"/>
      <c r="AW290" s="114"/>
      <c r="AX290" s="114"/>
      <c r="AY290" s="143"/>
      <c r="AZ290" s="143"/>
      <c r="BA290" s="143"/>
      <c r="BB290" s="143"/>
      <c r="BC290" s="143"/>
      <c r="BD290" s="143"/>
      <c r="BE290" s="143"/>
      <c r="BF290" s="143"/>
      <c r="BG290" s="143"/>
      <c r="BH290" s="143"/>
      <c r="BI290" s="143"/>
      <c r="BJ290" s="143"/>
    </row>
    <row r="291" spans="1:62" x14ac:dyDescent="0.35">
      <c r="A291" s="143"/>
      <c r="B291" s="143"/>
      <c r="C291" s="143"/>
      <c r="D291" s="143"/>
      <c r="E291" s="143"/>
      <c r="F291" s="143"/>
      <c r="G291" s="143"/>
      <c r="H291" s="143"/>
      <c r="I291" s="143"/>
      <c r="J291" s="544"/>
      <c r="K291" s="143"/>
      <c r="L291" s="143"/>
      <c r="M291" s="143"/>
      <c r="N291" s="143"/>
      <c r="O291" s="545"/>
      <c r="P291" s="143"/>
      <c r="Q291" s="545"/>
      <c r="R291" s="143"/>
      <c r="S291" s="545"/>
      <c r="T291" s="114"/>
      <c r="U291" s="328"/>
      <c r="V291" s="114"/>
      <c r="W291" s="329"/>
      <c r="X291" s="114"/>
      <c r="Y291" s="328"/>
      <c r="Z291" s="143"/>
      <c r="AA291" s="143"/>
      <c r="AB291" s="143"/>
      <c r="AC291" s="143"/>
      <c r="AD291" s="143"/>
      <c r="AE291" s="143"/>
      <c r="AF291" s="547"/>
      <c r="AG291" s="143"/>
      <c r="AH291" s="143"/>
      <c r="AI291" s="143"/>
      <c r="AJ291" s="143"/>
      <c r="AK291" s="143"/>
      <c r="AL291" s="114"/>
      <c r="AM291" s="333"/>
      <c r="AN291" s="114"/>
      <c r="AO291" s="333"/>
      <c r="AP291" s="72"/>
      <c r="AQ291" s="72"/>
      <c r="AR291" s="710"/>
      <c r="AS291" s="114"/>
      <c r="AT291" s="114"/>
      <c r="AU291" s="114"/>
      <c r="AV291" s="114"/>
      <c r="AW291" s="114"/>
      <c r="AX291" s="114"/>
      <c r="AY291" s="143"/>
      <c r="AZ291" s="143"/>
      <c r="BA291" s="143"/>
      <c r="BB291" s="143"/>
      <c r="BC291" s="143"/>
      <c r="BD291" s="143"/>
      <c r="BE291" s="143"/>
      <c r="BF291" s="143"/>
      <c r="BG291" s="143"/>
      <c r="BH291" s="143"/>
      <c r="BI291" s="143"/>
      <c r="BJ291" s="143"/>
    </row>
    <row r="292" spans="1:62" x14ac:dyDescent="0.35">
      <c r="A292" s="143"/>
      <c r="B292" s="143"/>
      <c r="C292" s="143"/>
      <c r="D292" s="143"/>
      <c r="E292" s="143"/>
      <c r="F292" s="143"/>
      <c r="G292" s="143"/>
      <c r="H292" s="143"/>
      <c r="I292" s="143"/>
      <c r="J292" s="544"/>
      <c r="K292" s="143"/>
      <c r="L292" s="143"/>
      <c r="M292" s="143"/>
      <c r="N292" s="143"/>
      <c r="O292" s="545"/>
      <c r="P292" s="143"/>
      <c r="Q292" s="545"/>
      <c r="R292" s="143"/>
      <c r="S292" s="545"/>
      <c r="T292" s="114"/>
      <c r="U292" s="328"/>
      <c r="V292" s="114"/>
      <c r="W292" s="329"/>
      <c r="X292" s="114"/>
      <c r="Y292" s="328"/>
      <c r="Z292" s="143"/>
      <c r="AA292" s="143"/>
      <c r="AB292" s="143"/>
      <c r="AC292" s="143"/>
      <c r="AD292" s="143"/>
      <c r="AE292" s="143"/>
      <c r="AF292" s="547"/>
      <c r="AG292" s="143"/>
      <c r="AH292" s="143"/>
      <c r="AI292" s="143"/>
      <c r="AJ292" s="143"/>
      <c r="AK292" s="143"/>
      <c r="AL292" s="114"/>
      <c r="AM292" s="333"/>
      <c r="AN292" s="114"/>
      <c r="AO292" s="333"/>
      <c r="AP292" s="72"/>
      <c r="AQ292" s="72"/>
      <c r="AR292" s="710"/>
      <c r="AS292" s="114"/>
      <c r="AT292" s="114"/>
      <c r="AU292" s="114"/>
      <c r="AV292" s="114"/>
      <c r="AW292" s="114"/>
      <c r="AX292" s="114"/>
      <c r="AY292" s="143"/>
      <c r="AZ292" s="143"/>
      <c r="BA292" s="143"/>
      <c r="BB292" s="143"/>
      <c r="BC292" s="143"/>
      <c r="BD292" s="143"/>
      <c r="BE292" s="143"/>
      <c r="BF292" s="143"/>
      <c r="BG292" s="143"/>
      <c r="BH292" s="143"/>
      <c r="BI292" s="143"/>
      <c r="BJ292" s="143"/>
    </row>
    <row r="293" spans="1:62" x14ac:dyDescent="0.35">
      <c r="A293" s="143"/>
      <c r="B293" s="143"/>
      <c r="C293" s="143"/>
      <c r="D293" s="143"/>
      <c r="E293" s="143"/>
      <c r="F293" s="143"/>
      <c r="G293" s="143"/>
      <c r="H293" s="143"/>
      <c r="I293" s="143"/>
      <c r="J293" s="544"/>
      <c r="K293" s="143"/>
      <c r="L293" s="143"/>
      <c r="M293" s="143"/>
      <c r="N293" s="143"/>
      <c r="O293" s="545"/>
      <c r="P293" s="143"/>
      <c r="Q293" s="545"/>
      <c r="R293" s="143"/>
      <c r="S293" s="545"/>
      <c r="T293" s="114"/>
      <c r="U293" s="328"/>
      <c r="V293" s="114"/>
      <c r="W293" s="329"/>
      <c r="X293" s="114"/>
      <c r="Y293" s="328"/>
      <c r="Z293" s="143"/>
      <c r="AA293" s="143"/>
      <c r="AB293" s="143"/>
      <c r="AC293" s="143"/>
      <c r="AD293" s="143"/>
      <c r="AE293" s="143"/>
      <c r="AF293" s="547"/>
      <c r="AG293" s="143"/>
      <c r="AH293" s="143"/>
      <c r="AI293" s="143"/>
      <c r="AJ293" s="143"/>
      <c r="AK293" s="143"/>
      <c r="AL293" s="114"/>
      <c r="AM293" s="333"/>
      <c r="AN293" s="114"/>
      <c r="AO293" s="333"/>
      <c r="AP293" s="72"/>
      <c r="AQ293" s="72"/>
      <c r="AR293" s="710"/>
      <c r="AS293" s="114"/>
      <c r="AT293" s="114"/>
      <c r="AU293" s="114"/>
      <c r="AV293" s="114"/>
      <c r="AW293" s="114"/>
      <c r="AX293" s="114"/>
      <c r="AY293" s="143"/>
      <c r="AZ293" s="143"/>
      <c r="BA293" s="143"/>
      <c r="BB293" s="143"/>
      <c r="BC293" s="143"/>
      <c r="BD293" s="143"/>
      <c r="BE293" s="143"/>
      <c r="BF293" s="143"/>
      <c r="BG293" s="143"/>
      <c r="BH293" s="143"/>
      <c r="BI293" s="143"/>
      <c r="BJ293" s="143"/>
    </row>
    <row r="294" spans="1:62" x14ac:dyDescent="0.35">
      <c r="A294" s="143"/>
      <c r="B294" s="143"/>
      <c r="C294" s="143"/>
      <c r="D294" s="143"/>
      <c r="E294" s="143"/>
      <c r="F294" s="143"/>
      <c r="G294" s="143"/>
      <c r="H294" s="143"/>
      <c r="I294" s="143"/>
      <c r="J294" s="544"/>
      <c r="K294" s="143"/>
      <c r="L294" s="143"/>
      <c r="M294" s="143"/>
      <c r="N294" s="143"/>
      <c r="O294" s="545"/>
      <c r="P294" s="143"/>
      <c r="Q294" s="545"/>
      <c r="R294" s="143"/>
      <c r="S294" s="545"/>
      <c r="T294" s="114"/>
      <c r="U294" s="328"/>
      <c r="V294" s="114"/>
      <c r="W294" s="329"/>
      <c r="X294" s="114"/>
      <c r="Y294" s="328"/>
      <c r="Z294" s="143"/>
      <c r="AA294" s="143"/>
      <c r="AB294" s="143"/>
      <c r="AC294" s="143"/>
      <c r="AD294" s="143"/>
      <c r="AE294" s="143"/>
      <c r="AF294" s="547"/>
      <c r="AG294" s="143"/>
      <c r="AH294" s="143"/>
      <c r="AI294" s="143"/>
      <c r="AJ294" s="143"/>
      <c r="AK294" s="143"/>
      <c r="AL294" s="114"/>
      <c r="AM294" s="333"/>
      <c r="AN294" s="114"/>
      <c r="AO294" s="333"/>
      <c r="AP294" s="72"/>
      <c r="AQ294" s="72"/>
      <c r="AR294" s="710"/>
      <c r="AS294" s="114"/>
      <c r="AT294" s="114"/>
      <c r="AU294" s="114"/>
      <c r="AV294" s="114"/>
      <c r="AW294" s="114"/>
      <c r="AX294" s="114"/>
      <c r="AY294" s="143"/>
      <c r="AZ294" s="143"/>
      <c r="BA294" s="143"/>
      <c r="BB294" s="143"/>
      <c r="BC294" s="143"/>
      <c r="BD294" s="143"/>
      <c r="BE294" s="143"/>
      <c r="BF294" s="143"/>
      <c r="BG294" s="143"/>
      <c r="BH294" s="143"/>
      <c r="BI294" s="143"/>
      <c r="BJ294" s="143"/>
    </row>
    <row r="295" spans="1:62" x14ac:dyDescent="0.35">
      <c r="A295" s="143"/>
      <c r="B295" s="143"/>
      <c r="C295" s="143"/>
      <c r="D295" s="143"/>
      <c r="E295" s="143"/>
      <c r="F295" s="143"/>
      <c r="G295" s="143"/>
      <c r="H295" s="143"/>
      <c r="I295" s="143"/>
      <c r="J295" s="544"/>
      <c r="K295" s="143"/>
      <c r="L295" s="143"/>
      <c r="M295" s="143"/>
      <c r="N295" s="143"/>
      <c r="O295" s="545"/>
      <c r="P295" s="143"/>
      <c r="Q295" s="545"/>
      <c r="R295" s="143"/>
      <c r="S295" s="545"/>
      <c r="T295" s="114"/>
      <c r="U295" s="328"/>
      <c r="V295" s="114"/>
      <c r="W295" s="329"/>
      <c r="X295" s="114"/>
      <c r="Y295" s="328"/>
      <c r="Z295" s="143"/>
      <c r="AA295" s="143"/>
      <c r="AB295" s="143"/>
      <c r="AC295" s="143"/>
      <c r="AD295" s="143"/>
      <c r="AE295" s="143"/>
      <c r="AF295" s="547"/>
      <c r="AG295" s="143"/>
      <c r="AH295" s="143"/>
      <c r="AI295" s="143"/>
      <c r="AJ295" s="143"/>
      <c r="AK295" s="143"/>
      <c r="AL295" s="114"/>
      <c r="AM295" s="333"/>
      <c r="AN295" s="114"/>
      <c r="AO295" s="333"/>
      <c r="AP295" s="72"/>
      <c r="AQ295" s="72"/>
      <c r="AR295" s="710"/>
      <c r="AS295" s="114"/>
      <c r="AT295" s="114"/>
      <c r="AU295" s="114"/>
      <c r="AV295" s="114"/>
      <c r="AW295" s="114"/>
      <c r="AX295" s="114"/>
      <c r="AY295" s="143"/>
      <c r="AZ295" s="143"/>
      <c r="BA295" s="143"/>
      <c r="BB295" s="143"/>
      <c r="BC295" s="143"/>
      <c r="BD295" s="143"/>
      <c r="BE295" s="143"/>
      <c r="BF295" s="143"/>
      <c r="BG295" s="143"/>
      <c r="BH295" s="143"/>
      <c r="BI295" s="143"/>
      <c r="BJ295" s="143"/>
    </row>
    <row r="296" spans="1:62" x14ac:dyDescent="0.35">
      <c r="A296" s="143"/>
      <c r="B296" s="143"/>
      <c r="C296" s="143"/>
      <c r="D296" s="143"/>
      <c r="E296" s="143"/>
      <c r="F296" s="143"/>
      <c r="G296" s="143"/>
      <c r="H296" s="143"/>
      <c r="I296" s="143"/>
      <c r="J296" s="544"/>
      <c r="K296" s="143"/>
      <c r="L296" s="143"/>
      <c r="M296" s="143"/>
      <c r="N296" s="143"/>
      <c r="O296" s="545"/>
      <c r="P296" s="143"/>
      <c r="Q296" s="545"/>
      <c r="R296" s="143"/>
      <c r="S296" s="545"/>
      <c r="T296" s="114"/>
      <c r="U296" s="328"/>
      <c r="V296" s="114"/>
      <c r="W296" s="329"/>
      <c r="X296" s="114"/>
      <c r="Y296" s="328"/>
      <c r="Z296" s="143"/>
      <c r="AA296" s="143"/>
      <c r="AB296" s="143"/>
      <c r="AC296" s="143"/>
      <c r="AD296" s="143"/>
      <c r="AE296" s="143"/>
      <c r="AF296" s="547"/>
      <c r="AG296" s="143"/>
      <c r="AH296" s="143"/>
      <c r="AI296" s="143"/>
      <c r="AJ296" s="143"/>
      <c r="AK296" s="143"/>
      <c r="AL296" s="114"/>
      <c r="AM296" s="333"/>
      <c r="AN296" s="114"/>
      <c r="AO296" s="333"/>
      <c r="AP296" s="72"/>
      <c r="AQ296" s="72"/>
      <c r="AR296" s="710"/>
      <c r="AS296" s="114"/>
      <c r="AT296" s="114"/>
      <c r="AU296" s="114"/>
      <c r="AV296" s="114"/>
      <c r="AW296" s="114"/>
      <c r="AX296" s="114"/>
      <c r="AY296" s="143"/>
      <c r="AZ296" s="143"/>
      <c r="BA296" s="143"/>
      <c r="BB296" s="143"/>
      <c r="BC296" s="143"/>
      <c r="BD296" s="143"/>
      <c r="BE296" s="143"/>
      <c r="BF296" s="143"/>
      <c r="BG296" s="143"/>
      <c r="BH296" s="143"/>
      <c r="BI296" s="143"/>
      <c r="BJ296" s="143"/>
    </row>
    <row r="297" spans="1:62" x14ac:dyDescent="0.35">
      <c r="A297" s="143"/>
      <c r="B297" s="143"/>
      <c r="C297" s="143"/>
      <c r="D297" s="143"/>
      <c r="E297" s="143"/>
      <c r="F297" s="143"/>
      <c r="G297" s="143"/>
      <c r="H297" s="143"/>
      <c r="I297" s="143"/>
      <c r="J297" s="544"/>
      <c r="K297" s="143"/>
      <c r="L297" s="143"/>
      <c r="M297" s="143"/>
      <c r="N297" s="143"/>
      <c r="O297" s="545"/>
      <c r="P297" s="143"/>
      <c r="Q297" s="545"/>
      <c r="R297" s="143"/>
      <c r="S297" s="545"/>
      <c r="T297" s="114"/>
      <c r="U297" s="328"/>
      <c r="V297" s="114"/>
      <c r="W297" s="329"/>
      <c r="X297" s="114"/>
      <c r="Y297" s="328"/>
      <c r="Z297" s="143"/>
      <c r="AA297" s="143"/>
      <c r="AB297" s="143"/>
      <c r="AC297" s="143"/>
      <c r="AD297" s="143"/>
      <c r="AE297" s="143"/>
      <c r="AF297" s="547"/>
      <c r="AG297" s="143"/>
      <c r="AH297" s="143"/>
      <c r="AI297" s="143"/>
      <c r="AJ297" s="143"/>
      <c r="AK297" s="143"/>
      <c r="AL297" s="114"/>
      <c r="AM297" s="333"/>
      <c r="AN297" s="114"/>
      <c r="AO297" s="333"/>
      <c r="AP297" s="72"/>
      <c r="AQ297" s="72"/>
      <c r="AR297" s="710"/>
      <c r="AS297" s="114"/>
      <c r="AT297" s="114"/>
      <c r="AU297" s="114"/>
      <c r="AV297" s="114"/>
      <c r="AW297" s="114"/>
      <c r="AX297" s="114"/>
      <c r="AY297" s="143"/>
      <c r="AZ297" s="143"/>
      <c r="BA297" s="143"/>
      <c r="BB297" s="143"/>
      <c r="BC297" s="143"/>
      <c r="BD297" s="143"/>
      <c r="BE297" s="143"/>
      <c r="BF297" s="143"/>
      <c r="BG297" s="143"/>
      <c r="BH297" s="143"/>
      <c r="BI297" s="143"/>
      <c r="BJ297" s="143"/>
    </row>
    <row r="298" spans="1:62" x14ac:dyDescent="0.35">
      <c r="A298" s="143"/>
      <c r="B298" s="143"/>
      <c r="C298" s="143"/>
      <c r="D298" s="143"/>
      <c r="E298" s="143"/>
      <c r="F298" s="143"/>
      <c r="G298" s="143"/>
      <c r="H298" s="143"/>
      <c r="I298" s="143"/>
      <c r="J298" s="544"/>
      <c r="K298" s="143"/>
      <c r="L298" s="143"/>
      <c r="M298" s="143"/>
      <c r="N298" s="143"/>
      <c r="O298" s="545"/>
      <c r="P298" s="143"/>
      <c r="Q298" s="545"/>
      <c r="R298" s="143"/>
      <c r="S298" s="545"/>
      <c r="T298" s="114"/>
      <c r="U298" s="328"/>
      <c r="V298" s="114"/>
      <c r="W298" s="329"/>
      <c r="X298" s="114"/>
      <c r="Y298" s="328"/>
      <c r="Z298" s="143"/>
      <c r="AA298" s="143"/>
      <c r="AB298" s="143"/>
      <c r="AC298" s="143"/>
      <c r="AD298" s="143"/>
      <c r="AE298" s="143"/>
      <c r="AF298" s="547"/>
      <c r="AG298" s="143"/>
      <c r="AH298" s="143"/>
      <c r="AI298" s="143"/>
      <c r="AJ298" s="143"/>
      <c r="AK298" s="143"/>
      <c r="AL298" s="114"/>
      <c r="AM298" s="333"/>
      <c r="AN298" s="114"/>
      <c r="AO298" s="333"/>
      <c r="AP298" s="72"/>
      <c r="AQ298" s="72"/>
      <c r="AR298" s="710"/>
      <c r="AS298" s="114"/>
      <c r="AT298" s="114"/>
      <c r="AU298" s="114"/>
      <c r="AV298" s="114"/>
      <c r="AW298" s="114"/>
      <c r="AX298" s="114"/>
      <c r="AY298" s="143"/>
      <c r="AZ298" s="143"/>
      <c r="BA298" s="143"/>
      <c r="BB298" s="143"/>
      <c r="BC298" s="143"/>
      <c r="BD298" s="143"/>
      <c r="BE298" s="143"/>
      <c r="BF298" s="143"/>
      <c r="BG298" s="143"/>
      <c r="BH298" s="143"/>
      <c r="BI298" s="143"/>
      <c r="BJ298" s="143"/>
    </row>
    <row r="299" spans="1:62" x14ac:dyDescent="0.35">
      <c r="A299" s="143"/>
      <c r="B299" s="143"/>
      <c r="C299" s="143"/>
      <c r="D299" s="143"/>
      <c r="E299" s="143"/>
      <c r="F299" s="143"/>
      <c r="G299" s="143"/>
      <c r="H299" s="143"/>
      <c r="I299" s="143"/>
      <c r="J299" s="544"/>
      <c r="K299" s="143"/>
      <c r="L299" s="143"/>
      <c r="M299" s="143"/>
      <c r="N299" s="143"/>
      <c r="O299" s="545"/>
      <c r="P299" s="143"/>
      <c r="Q299" s="545"/>
      <c r="R299" s="143"/>
      <c r="S299" s="545"/>
      <c r="T299" s="114"/>
      <c r="U299" s="328"/>
      <c r="V299" s="114"/>
      <c r="W299" s="329"/>
      <c r="X299" s="114"/>
      <c r="Y299" s="328"/>
      <c r="Z299" s="143"/>
      <c r="AA299" s="143"/>
      <c r="AB299" s="143"/>
      <c r="AC299" s="143"/>
      <c r="AD299" s="143"/>
      <c r="AE299" s="143"/>
      <c r="AF299" s="547"/>
      <c r="AG299" s="143"/>
      <c r="AH299" s="143"/>
      <c r="AI299" s="143"/>
      <c r="AJ299" s="143"/>
      <c r="AK299" s="143"/>
      <c r="AL299" s="114"/>
      <c r="AM299" s="333"/>
      <c r="AN299" s="114"/>
      <c r="AO299" s="333"/>
      <c r="AP299" s="72"/>
      <c r="AQ299" s="72"/>
      <c r="AR299" s="710"/>
      <c r="AS299" s="114"/>
      <c r="AT299" s="114"/>
      <c r="AU299" s="114"/>
      <c r="AV299" s="114"/>
      <c r="AW299" s="114"/>
      <c r="AX299" s="114"/>
      <c r="AY299" s="143"/>
      <c r="AZ299" s="143"/>
      <c r="BA299" s="143"/>
      <c r="BB299" s="143"/>
      <c r="BC299" s="143"/>
      <c r="BD299" s="143"/>
      <c r="BE299" s="143"/>
      <c r="BF299" s="143"/>
      <c r="BG299" s="143"/>
      <c r="BH299" s="143"/>
      <c r="BI299" s="143"/>
      <c r="BJ299" s="143"/>
    </row>
    <row r="300" spans="1:62" x14ac:dyDescent="0.35">
      <c r="A300" s="143"/>
      <c r="B300" s="143"/>
      <c r="C300" s="143"/>
      <c r="D300" s="143"/>
      <c r="E300" s="143"/>
      <c r="F300" s="143"/>
      <c r="G300" s="143"/>
      <c r="H300" s="143"/>
      <c r="I300" s="143"/>
      <c r="J300" s="544"/>
      <c r="K300" s="143"/>
      <c r="L300" s="143"/>
      <c r="M300" s="143"/>
      <c r="N300" s="143"/>
      <c r="O300" s="545"/>
      <c r="P300" s="143"/>
      <c r="Q300" s="545"/>
      <c r="R300" s="143"/>
      <c r="S300" s="545"/>
      <c r="T300" s="114"/>
      <c r="U300" s="328"/>
      <c r="V300" s="114"/>
      <c r="W300" s="329"/>
      <c r="X300" s="114"/>
      <c r="Y300" s="328"/>
      <c r="Z300" s="143"/>
      <c r="AA300" s="143"/>
      <c r="AB300" s="143"/>
      <c r="AC300" s="143"/>
      <c r="AD300" s="143"/>
      <c r="AE300" s="143"/>
      <c r="AF300" s="547"/>
      <c r="AG300" s="143"/>
      <c r="AH300" s="143"/>
      <c r="AI300" s="143"/>
      <c r="AJ300" s="143"/>
      <c r="AK300" s="143"/>
      <c r="AL300" s="114"/>
      <c r="AM300" s="333"/>
      <c r="AN300" s="114"/>
      <c r="AO300" s="333"/>
      <c r="AP300" s="72"/>
      <c r="AQ300" s="72"/>
      <c r="AR300" s="710"/>
      <c r="AS300" s="114"/>
      <c r="AT300" s="114"/>
      <c r="AU300" s="114"/>
      <c r="AV300" s="114"/>
      <c r="AW300" s="114"/>
      <c r="AX300" s="114"/>
      <c r="AY300" s="143"/>
      <c r="AZ300" s="143"/>
      <c r="BA300" s="143"/>
      <c r="BB300" s="143"/>
      <c r="BC300" s="143"/>
      <c r="BD300" s="143"/>
      <c r="BE300" s="143"/>
      <c r="BF300" s="143"/>
      <c r="BG300" s="143"/>
      <c r="BH300" s="143"/>
      <c r="BI300" s="143"/>
      <c r="BJ300" s="143"/>
    </row>
    <row r="301" spans="1:62" x14ac:dyDescent="0.35">
      <c r="A301" s="143"/>
      <c r="B301" s="143"/>
      <c r="C301" s="143"/>
      <c r="D301" s="143"/>
      <c r="E301" s="143"/>
      <c r="F301" s="143"/>
      <c r="G301" s="143"/>
      <c r="H301" s="143"/>
      <c r="I301" s="143"/>
      <c r="J301" s="544"/>
      <c r="K301" s="143"/>
      <c r="L301" s="143"/>
      <c r="M301" s="143"/>
      <c r="N301" s="143"/>
      <c r="O301" s="545"/>
      <c r="P301" s="143"/>
      <c r="Q301" s="545"/>
      <c r="R301" s="143"/>
      <c r="S301" s="545"/>
      <c r="T301" s="114"/>
      <c r="U301" s="328"/>
      <c r="V301" s="114"/>
      <c r="W301" s="329"/>
      <c r="X301" s="114"/>
      <c r="Y301" s="328"/>
      <c r="Z301" s="143"/>
      <c r="AA301" s="143"/>
      <c r="AB301" s="143"/>
      <c r="AC301" s="143"/>
      <c r="AD301" s="143"/>
      <c r="AE301" s="143"/>
      <c r="AF301" s="547"/>
      <c r="AG301" s="143"/>
      <c r="AH301" s="143"/>
      <c r="AI301" s="143"/>
      <c r="AJ301" s="143"/>
      <c r="AK301" s="143"/>
      <c r="AL301" s="114"/>
      <c r="AM301" s="333"/>
      <c r="AN301" s="114"/>
      <c r="AO301" s="333"/>
      <c r="AP301" s="72"/>
      <c r="AQ301" s="72"/>
      <c r="AR301" s="710"/>
      <c r="AS301" s="114"/>
      <c r="AT301" s="114"/>
      <c r="AU301" s="114"/>
      <c r="AV301" s="114"/>
      <c r="AW301" s="114"/>
      <c r="AX301" s="114"/>
      <c r="AY301" s="143"/>
      <c r="AZ301" s="143"/>
      <c r="BA301" s="143"/>
      <c r="BB301" s="143"/>
      <c r="BC301" s="143"/>
      <c r="BD301" s="143"/>
      <c r="BE301" s="143"/>
      <c r="BF301" s="143"/>
      <c r="BG301" s="143"/>
      <c r="BH301" s="143"/>
      <c r="BI301" s="143"/>
      <c r="BJ301" s="143"/>
    </row>
    <row r="302" spans="1:62" x14ac:dyDescent="0.35">
      <c r="A302" s="143"/>
      <c r="B302" s="143"/>
      <c r="C302" s="143"/>
      <c r="D302" s="143"/>
      <c r="E302" s="143"/>
      <c r="F302" s="143"/>
      <c r="G302" s="143"/>
      <c r="H302" s="143"/>
      <c r="I302" s="143"/>
      <c r="J302" s="544"/>
      <c r="K302" s="143"/>
      <c r="L302" s="143"/>
      <c r="M302" s="143"/>
      <c r="N302" s="143"/>
      <c r="O302" s="545"/>
      <c r="P302" s="143"/>
      <c r="Q302" s="545"/>
      <c r="R302" s="143"/>
      <c r="S302" s="545"/>
      <c r="T302" s="114"/>
      <c r="U302" s="328"/>
      <c r="V302" s="114"/>
      <c r="W302" s="329"/>
      <c r="X302" s="114"/>
      <c r="Y302" s="328"/>
      <c r="Z302" s="143"/>
      <c r="AA302" s="143"/>
      <c r="AB302" s="143"/>
      <c r="AC302" s="143"/>
      <c r="AD302" s="143"/>
      <c r="AE302" s="143"/>
      <c r="AF302" s="547"/>
      <c r="AG302" s="143"/>
      <c r="AH302" s="143"/>
      <c r="AI302" s="143"/>
      <c r="AJ302" s="143"/>
      <c r="AK302" s="143"/>
      <c r="AL302" s="114"/>
      <c r="AM302" s="333"/>
      <c r="AN302" s="114"/>
      <c r="AO302" s="333"/>
      <c r="AP302" s="72"/>
      <c r="AQ302" s="72"/>
      <c r="AR302" s="710"/>
      <c r="AS302" s="114"/>
      <c r="AT302" s="114"/>
      <c r="AU302" s="114"/>
      <c r="AV302" s="114"/>
      <c r="AW302" s="114"/>
      <c r="AX302" s="114"/>
      <c r="AY302" s="143"/>
      <c r="AZ302" s="143"/>
      <c r="BA302" s="143"/>
      <c r="BB302" s="143"/>
      <c r="BC302" s="143"/>
      <c r="BD302" s="143"/>
      <c r="BE302" s="143"/>
      <c r="BF302" s="143"/>
      <c r="BG302" s="143"/>
      <c r="BH302" s="143"/>
      <c r="BI302" s="143"/>
      <c r="BJ302" s="143"/>
    </row>
    <row r="303" spans="1:62" x14ac:dyDescent="0.35">
      <c r="A303" s="143"/>
      <c r="B303" s="143"/>
      <c r="C303" s="143"/>
      <c r="D303" s="143"/>
      <c r="E303" s="143"/>
      <c r="F303" s="143"/>
      <c r="G303" s="143"/>
      <c r="H303" s="143"/>
      <c r="I303" s="143"/>
      <c r="J303" s="544"/>
      <c r="K303" s="143"/>
      <c r="L303" s="143"/>
      <c r="M303" s="143"/>
      <c r="N303" s="143"/>
      <c r="O303" s="545"/>
      <c r="P303" s="143"/>
      <c r="Q303" s="545"/>
      <c r="R303" s="143"/>
      <c r="S303" s="545"/>
      <c r="T303" s="114"/>
      <c r="U303" s="328"/>
      <c r="V303" s="114"/>
      <c r="W303" s="329"/>
      <c r="X303" s="114"/>
      <c r="Y303" s="328"/>
      <c r="Z303" s="143"/>
      <c r="AA303" s="143"/>
      <c r="AB303" s="143"/>
      <c r="AC303" s="143"/>
      <c r="AD303" s="143"/>
      <c r="AE303" s="143"/>
      <c r="AF303" s="547"/>
      <c r="AG303" s="143"/>
      <c r="AH303" s="143"/>
      <c r="AI303" s="143"/>
      <c r="AJ303" s="143"/>
      <c r="AK303" s="143"/>
      <c r="AL303" s="114"/>
      <c r="AM303" s="333"/>
      <c r="AN303" s="114"/>
      <c r="AO303" s="333"/>
      <c r="AP303" s="72"/>
      <c r="AQ303" s="72"/>
      <c r="AR303" s="710"/>
      <c r="AS303" s="114"/>
      <c r="AT303" s="114"/>
      <c r="AU303" s="114"/>
      <c r="AV303" s="114"/>
      <c r="AW303" s="114"/>
      <c r="AX303" s="114"/>
      <c r="AY303" s="143"/>
      <c r="AZ303" s="143"/>
      <c r="BA303" s="143"/>
      <c r="BB303" s="143"/>
      <c r="BC303" s="143"/>
      <c r="BD303" s="143"/>
      <c r="BE303" s="143"/>
      <c r="BF303" s="143"/>
      <c r="BG303" s="143"/>
      <c r="BH303" s="143"/>
      <c r="BI303" s="143"/>
      <c r="BJ303" s="143"/>
    </row>
    <row r="304" spans="1:62" x14ac:dyDescent="0.35">
      <c r="A304" s="143"/>
      <c r="B304" s="143"/>
      <c r="C304" s="143"/>
      <c r="D304" s="143"/>
      <c r="E304" s="143"/>
      <c r="F304" s="143"/>
      <c r="G304" s="143"/>
      <c r="H304" s="143"/>
      <c r="I304" s="143"/>
      <c r="J304" s="544"/>
      <c r="K304" s="143"/>
      <c r="L304" s="143"/>
      <c r="M304" s="143"/>
      <c r="N304" s="143"/>
      <c r="O304" s="545"/>
      <c r="P304" s="143"/>
      <c r="Q304" s="545"/>
      <c r="R304" s="143"/>
      <c r="S304" s="545"/>
      <c r="T304" s="114"/>
      <c r="U304" s="328"/>
      <c r="V304" s="114"/>
      <c r="W304" s="329"/>
      <c r="X304" s="114"/>
      <c r="Y304" s="328"/>
      <c r="Z304" s="143"/>
      <c r="AA304" s="143"/>
      <c r="AB304" s="143"/>
      <c r="AC304" s="143"/>
      <c r="AD304" s="143"/>
      <c r="AE304" s="143"/>
      <c r="AF304" s="547"/>
      <c r="AG304" s="143"/>
      <c r="AH304" s="143"/>
      <c r="AI304" s="143"/>
      <c r="AJ304" s="143"/>
      <c r="AK304" s="143"/>
      <c r="AL304" s="114"/>
      <c r="AM304" s="333"/>
      <c r="AN304" s="114"/>
      <c r="AO304" s="333"/>
      <c r="AP304" s="72"/>
      <c r="AQ304" s="72"/>
      <c r="AR304" s="710"/>
      <c r="AS304" s="114"/>
      <c r="AT304" s="114"/>
      <c r="AU304" s="114"/>
      <c r="AV304" s="114"/>
      <c r="AW304" s="114"/>
      <c r="AX304" s="114"/>
      <c r="AY304" s="143"/>
      <c r="AZ304" s="143"/>
      <c r="BA304" s="143"/>
      <c r="BB304" s="143"/>
      <c r="BC304" s="143"/>
      <c r="BD304" s="143"/>
      <c r="BE304" s="143"/>
      <c r="BF304" s="143"/>
      <c r="BG304" s="143"/>
      <c r="BH304" s="143"/>
      <c r="BI304" s="143"/>
      <c r="BJ304" s="143"/>
    </row>
    <row r="305" spans="1:62" x14ac:dyDescent="0.35">
      <c r="A305" s="143"/>
      <c r="B305" s="143"/>
      <c r="C305" s="143"/>
      <c r="D305" s="143"/>
      <c r="E305" s="143"/>
      <c r="F305" s="143"/>
      <c r="G305" s="143"/>
      <c r="H305" s="143"/>
      <c r="I305" s="143"/>
      <c r="J305" s="544"/>
      <c r="K305" s="143"/>
      <c r="L305" s="143"/>
      <c r="M305" s="143"/>
      <c r="N305" s="143"/>
      <c r="O305" s="545"/>
      <c r="P305" s="143"/>
      <c r="Q305" s="545"/>
      <c r="R305" s="143"/>
      <c r="S305" s="545"/>
      <c r="T305" s="114"/>
      <c r="U305" s="328"/>
      <c r="V305" s="114"/>
      <c r="W305" s="329"/>
      <c r="X305" s="114"/>
      <c r="Y305" s="328"/>
      <c r="Z305" s="143"/>
      <c r="AA305" s="143"/>
      <c r="AB305" s="143"/>
      <c r="AC305" s="143"/>
      <c r="AD305" s="143"/>
      <c r="AE305" s="143"/>
      <c r="AF305" s="547"/>
      <c r="AG305" s="143"/>
      <c r="AH305" s="143"/>
      <c r="AI305" s="143"/>
      <c r="AJ305" s="143"/>
      <c r="AK305" s="143"/>
      <c r="AL305" s="114"/>
      <c r="AM305" s="333"/>
      <c r="AN305" s="114"/>
      <c r="AO305" s="333"/>
      <c r="AP305" s="72"/>
      <c r="AQ305" s="72"/>
      <c r="AR305" s="710"/>
      <c r="AS305" s="114"/>
      <c r="AT305" s="114"/>
      <c r="AU305" s="114"/>
      <c r="AV305" s="114"/>
      <c r="AW305" s="114"/>
      <c r="AX305" s="114"/>
      <c r="AY305" s="143"/>
      <c r="AZ305" s="143"/>
      <c r="BA305" s="143"/>
      <c r="BB305" s="143"/>
      <c r="BC305" s="143"/>
      <c r="BD305" s="143"/>
      <c r="BE305" s="143"/>
      <c r="BF305" s="143"/>
      <c r="BG305" s="143"/>
      <c r="BH305" s="143"/>
      <c r="BI305" s="143"/>
      <c r="BJ305" s="143"/>
    </row>
    <row r="306" spans="1:62" x14ac:dyDescent="0.35">
      <c r="A306" s="143"/>
      <c r="B306" s="143"/>
      <c r="C306" s="143"/>
      <c r="D306" s="143"/>
      <c r="E306" s="143"/>
      <c r="F306" s="143"/>
      <c r="G306" s="143"/>
      <c r="H306" s="143"/>
      <c r="I306" s="143"/>
      <c r="J306" s="544"/>
      <c r="K306" s="143"/>
      <c r="L306" s="143"/>
      <c r="M306" s="143"/>
      <c r="N306" s="143"/>
      <c r="O306" s="545"/>
      <c r="P306" s="143"/>
      <c r="Q306" s="545"/>
      <c r="R306" s="143"/>
      <c r="S306" s="545"/>
      <c r="T306" s="114"/>
      <c r="U306" s="328"/>
      <c r="V306" s="114"/>
      <c r="W306" s="329"/>
      <c r="X306" s="114"/>
      <c r="Y306" s="328"/>
      <c r="Z306" s="143"/>
      <c r="AA306" s="143"/>
      <c r="AB306" s="143"/>
      <c r="AC306" s="143"/>
      <c r="AD306" s="143"/>
      <c r="AE306" s="143"/>
      <c r="AF306" s="547"/>
      <c r="AG306" s="143"/>
      <c r="AH306" s="143"/>
      <c r="AI306" s="143"/>
      <c r="AJ306" s="143"/>
      <c r="AK306" s="143"/>
      <c r="AL306" s="114"/>
      <c r="AM306" s="333"/>
      <c r="AN306" s="114"/>
      <c r="AO306" s="333"/>
      <c r="AP306" s="72"/>
      <c r="AQ306" s="72"/>
      <c r="AR306" s="710"/>
      <c r="AS306" s="114"/>
      <c r="AT306" s="114"/>
      <c r="AU306" s="114"/>
      <c r="AV306" s="114"/>
      <c r="AW306" s="114"/>
      <c r="AX306" s="114"/>
      <c r="AY306" s="143"/>
      <c r="AZ306" s="143"/>
      <c r="BA306" s="143"/>
      <c r="BB306" s="143"/>
      <c r="BC306" s="143"/>
      <c r="BD306" s="143"/>
      <c r="BE306" s="143"/>
      <c r="BF306" s="143"/>
      <c r="BG306" s="143"/>
      <c r="BH306" s="143"/>
      <c r="BI306" s="143"/>
      <c r="BJ306" s="143"/>
    </row>
    <row r="307" spans="1:62" x14ac:dyDescent="0.35">
      <c r="A307" s="143"/>
      <c r="B307" s="143"/>
      <c r="C307" s="143"/>
      <c r="D307" s="143"/>
      <c r="E307" s="143"/>
      <c r="F307" s="143"/>
      <c r="G307" s="143"/>
      <c r="H307" s="143"/>
      <c r="I307" s="143"/>
      <c r="J307" s="544"/>
      <c r="K307" s="143"/>
      <c r="L307" s="143"/>
      <c r="M307" s="143"/>
      <c r="N307" s="143"/>
      <c r="O307" s="545"/>
      <c r="P307" s="143"/>
      <c r="Q307" s="545"/>
      <c r="R307" s="143"/>
      <c r="S307" s="545"/>
      <c r="T307" s="114"/>
      <c r="U307" s="328"/>
      <c r="V307" s="114"/>
      <c r="W307" s="329"/>
      <c r="X307" s="114"/>
      <c r="Y307" s="328"/>
      <c r="Z307" s="143"/>
      <c r="AA307" s="143"/>
      <c r="AB307" s="143"/>
      <c r="AC307" s="143"/>
      <c r="AD307" s="143"/>
      <c r="AE307" s="143"/>
      <c r="AF307" s="547"/>
      <c r="AG307" s="143"/>
      <c r="AH307" s="143"/>
      <c r="AI307" s="143"/>
      <c r="AJ307" s="143"/>
      <c r="AK307" s="143"/>
      <c r="AL307" s="114"/>
      <c r="AM307" s="333"/>
      <c r="AN307" s="114"/>
      <c r="AO307" s="333"/>
      <c r="AP307" s="72"/>
      <c r="AQ307" s="72"/>
      <c r="AR307" s="710"/>
      <c r="AS307" s="114"/>
      <c r="AT307" s="114"/>
      <c r="AU307" s="114"/>
      <c r="AV307" s="114"/>
      <c r="AW307" s="114"/>
      <c r="AX307" s="114"/>
      <c r="AY307" s="143"/>
      <c r="AZ307" s="143"/>
      <c r="BA307" s="143"/>
      <c r="BB307" s="143"/>
      <c r="BC307" s="143"/>
      <c r="BD307" s="143"/>
      <c r="BE307" s="143"/>
      <c r="BF307" s="143"/>
      <c r="BG307" s="143"/>
      <c r="BH307" s="143"/>
      <c r="BI307" s="143"/>
      <c r="BJ307" s="143"/>
    </row>
    <row r="308" spans="1:62" x14ac:dyDescent="0.35">
      <c r="A308" s="143"/>
      <c r="B308" s="143"/>
      <c r="C308" s="143"/>
      <c r="D308" s="143"/>
      <c r="E308" s="143"/>
      <c r="F308" s="143"/>
      <c r="G308" s="143"/>
      <c r="H308" s="143"/>
      <c r="I308" s="143"/>
      <c r="J308" s="544"/>
      <c r="K308" s="143"/>
      <c r="L308" s="143"/>
      <c r="M308" s="143"/>
      <c r="N308" s="143"/>
      <c r="O308" s="545"/>
      <c r="P308" s="143"/>
      <c r="Q308" s="545"/>
      <c r="R308" s="143"/>
      <c r="S308" s="545"/>
      <c r="T308" s="114"/>
      <c r="U308" s="328"/>
      <c r="V308" s="114"/>
      <c r="W308" s="329"/>
      <c r="X308" s="114"/>
      <c r="Y308" s="328"/>
      <c r="Z308" s="143"/>
      <c r="AA308" s="143"/>
      <c r="AB308" s="143"/>
      <c r="AC308" s="143"/>
      <c r="AD308" s="143"/>
      <c r="AE308" s="143"/>
      <c r="AF308" s="547"/>
      <c r="AG308" s="143"/>
      <c r="AH308" s="143"/>
      <c r="AI308" s="143"/>
      <c r="AJ308" s="143"/>
      <c r="AK308" s="143"/>
      <c r="AL308" s="114"/>
      <c r="AM308" s="333"/>
      <c r="AN308" s="114"/>
      <c r="AO308" s="333"/>
      <c r="AP308" s="72"/>
      <c r="AQ308" s="72"/>
      <c r="AR308" s="710"/>
      <c r="AS308" s="114"/>
      <c r="AT308" s="114"/>
      <c r="AU308" s="114"/>
      <c r="AV308" s="114"/>
      <c r="AW308" s="114"/>
      <c r="AX308" s="114"/>
      <c r="AY308" s="143"/>
      <c r="AZ308" s="143"/>
      <c r="BA308" s="143"/>
      <c r="BB308" s="143"/>
      <c r="BC308" s="143"/>
      <c r="BD308" s="143"/>
      <c r="BE308" s="143"/>
      <c r="BF308" s="143"/>
      <c r="BG308" s="143"/>
      <c r="BH308" s="143"/>
      <c r="BI308" s="143"/>
      <c r="BJ308" s="143"/>
    </row>
    <row r="309" spans="1:62" x14ac:dyDescent="0.35">
      <c r="A309" s="143"/>
      <c r="B309" s="143"/>
      <c r="C309" s="143"/>
      <c r="D309" s="143"/>
      <c r="E309" s="143"/>
      <c r="F309" s="143"/>
      <c r="G309" s="143"/>
      <c r="H309" s="143"/>
      <c r="I309" s="143"/>
      <c r="J309" s="544"/>
      <c r="K309" s="143"/>
      <c r="L309" s="143"/>
      <c r="M309" s="143"/>
      <c r="N309" s="143"/>
      <c r="O309" s="545"/>
      <c r="P309" s="143"/>
      <c r="Q309" s="545"/>
      <c r="R309" s="143"/>
      <c r="S309" s="545"/>
      <c r="T309" s="114"/>
      <c r="U309" s="328"/>
      <c r="V309" s="114"/>
      <c r="W309" s="329"/>
      <c r="X309" s="114"/>
      <c r="Y309" s="328"/>
      <c r="Z309" s="143"/>
      <c r="AA309" s="143"/>
      <c r="AB309" s="143"/>
      <c r="AC309" s="143"/>
      <c r="AD309" s="143"/>
      <c r="AE309" s="143"/>
      <c r="AF309" s="547"/>
      <c r="AG309" s="143"/>
      <c r="AH309" s="143"/>
      <c r="AI309" s="143"/>
      <c r="AJ309" s="143"/>
      <c r="AK309" s="143"/>
      <c r="AL309" s="114"/>
      <c r="AM309" s="333"/>
      <c r="AN309" s="114"/>
      <c r="AO309" s="333"/>
      <c r="AP309" s="72"/>
      <c r="AQ309" s="72"/>
      <c r="AR309" s="710"/>
      <c r="AS309" s="114"/>
      <c r="AT309" s="114"/>
      <c r="AU309" s="114"/>
      <c r="AV309" s="114"/>
      <c r="AW309" s="114"/>
      <c r="AX309" s="114"/>
      <c r="AY309" s="143"/>
      <c r="AZ309" s="143"/>
      <c r="BA309" s="143"/>
      <c r="BB309" s="143"/>
      <c r="BC309" s="143"/>
      <c r="BD309" s="143"/>
      <c r="BE309" s="143"/>
      <c r="BF309" s="143"/>
      <c r="BG309" s="143"/>
      <c r="BH309" s="143"/>
      <c r="BI309" s="143"/>
      <c r="BJ309" s="143"/>
    </row>
    <row r="310" spans="1:62" x14ac:dyDescent="0.35">
      <c r="A310" s="143"/>
      <c r="B310" s="143"/>
      <c r="C310" s="143"/>
      <c r="D310" s="143"/>
      <c r="E310" s="143"/>
      <c r="F310" s="143"/>
      <c r="G310" s="143"/>
      <c r="H310" s="143"/>
      <c r="I310" s="143"/>
      <c r="J310" s="544"/>
      <c r="K310" s="143"/>
      <c r="L310" s="143"/>
      <c r="M310" s="143"/>
      <c r="N310" s="143"/>
      <c r="O310" s="545"/>
      <c r="P310" s="143"/>
      <c r="Q310" s="545"/>
      <c r="R310" s="143"/>
      <c r="S310" s="545"/>
      <c r="T310" s="114"/>
      <c r="U310" s="328"/>
      <c r="V310" s="114"/>
      <c r="W310" s="329"/>
      <c r="X310" s="114"/>
      <c r="Y310" s="328"/>
      <c r="Z310" s="143"/>
      <c r="AA310" s="143"/>
      <c r="AB310" s="143"/>
      <c r="AC310" s="143"/>
      <c r="AD310" s="143"/>
      <c r="AE310" s="143"/>
      <c r="AF310" s="547"/>
      <c r="AG310" s="143"/>
      <c r="AH310" s="143"/>
      <c r="AI310" s="143"/>
      <c r="AJ310" s="143"/>
      <c r="AK310" s="143"/>
      <c r="AL310" s="114"/>
      <c r="AM310" s="333"/>
      <c r="AN310" s="114"/>
      <c r="AO310" s="333"/>
      <c r="AP310" s="72"/>
      <c r="AQ310" s="72"/>
      <c r="AR310" s="710"/>
      <c r="AS310" s="114"/>
      <c r="AT310" s="114"/>
      <c r="AU310" s="114"/>
      <c r="AV310" s="114"/>
      <c r="AW310" s="114"/>
      <c r="AX310" s="114"/>
      <c r="AY310" s="143"/>
      <c r="AZ310" s="143"/>
      <c r="BA310" s="143"/>
      <c r="BB310" s="143"/>
      <c r="BC310" s="143"/>
      <c r="BD310" s="143"/>
      <c r="BE310" s="143"/>
      <c r="BF310" s="143"/>
      <c r="BG310" s="143"/>
      <c r="BH310" s="143"/>
      <c r="BI310" s="143"/>
      <c r="BJ310" s="143"/>
    </row>
    <row r="311" spans="1:62" x14ac:dyDescent="0.35">
      <c r="A311" s="143"/>
      <c r="B311" s="143"/>
      <c r="C311" s="143"/>
      <c r="D311" s="143"/>
      <c r="E311" s="143"/>
      <c r="F311" s="143"/>
      <c r="G311" s="143"/>
      <c r="H311" s="143"/>
      <c r="I311" s="143"/>
      <c r="J311" s="544"/>
      <c r="K311" s="143"/>
      <c r="L311" s="143"/>
      <c r="M311" s="143"/>
      <c r="N311" s="143"/>
      <c r="O311" s="545"/>
      <c r="P311" s="143"/>
      <c r="Q311" s="545"/>
      <c r="R311" s="143"/>
      <c r="S311" s="545"/>
      <c r="T311" s="114"/>
      <c r="U311" s="328"/>
      <c r="V311" s="114"/>
      <c r="W311" s="329"/>
      <c r="X311" s="114"/>
      <c r="Y311" s="328"/>
      <c r="Z311" s="143"/>
      <c r="AA311" s="143"/>
      <c r="AB311" s="143"/>
      <c r="AC311" s="143"/>
      <c r="AD311" s="143"/>
      <c r="AE311" s="143"/>
      <c r="AF311" s="547"/>
      <c r="AG311" s="143"/>
      <c r="AH311" s="143"/>
      <c r="AI311" s="143"/>
      <c r="AJ311" s="143"/>
      <c r="AK311" s="143"/>
      <c r="AL311" s="114"/>
      <c r="AM311" s="333"/>
      <c r="AN311" s="114"/>
      <c r="AO311" s="333"/>
      <c r="AP311" s="72"/>
      <c r="AQ311" s="72"/>
      <c r="AR311" s="710"/>
      <c r="AS311" s="114"/>
      <c r="AT311" s="114"/>
      <c r="AU311" s="114"/>
      <c r="AV311" s="114"/>
      <c r="AW311" s="114"/>
      <c r="AX311" s="114"/>
      <c r="AY311" s="143"/>
      <c r="AZ311" s="143"/>
      <c r="BA311" s="143"/>
      <c r="BB311" s="143"/>
      <c r="BC311" s="143"/>
      <c r="BD311" s="143"/>
      <c r="BE311" s="143"/>
      <c r="BF311" s="143"/>
      <c r="BG311" s="143"/>
      <c r="BH311" s="143"/>
      <c r="BI311" s="143"/>
      <c r="BJ311" s="143"/>
    </row>
    <row r="312" spans="1:62" x14ac:dyDescent="0.35">
      <c r="A312" s="143"/>
      <c r="B312" s="143"/>
      <c r="C312" s="143"/>
      <c r="D312" s="143"/>
      <c r="E312" s="143"/>
      <c r="F312" s="143"/>
      <c r="G312" s="143"/>
      <c r="H312" s="143"/>
      <c r="I312" s="143"/>
      <c r="J312" s="544"/>
      <c r="K312" s="143"/>
      <c r="L312" s="143"/>
      <c r="M312" s="143"/>
      <c r="N312" s="143"/>
      <c r="O312" s="545"/>
      <c r="P312" s="143"/>
      <c r="Q312" s="545"/>
      <c r="R312" s="143"/>
      <c r="S312" s="545"/>
      <c r="T312" s="114"/>
      <c r="U312" s="328"/>
      <c r="V312" s="114"/>
      <c r="W312" s="329"/>
      <c r="X312" s="114"/>
      <c r="Y312" s="328"/>
      <c r="Z312" s="143"/>
      <c r="AA312" s="143"/>
      <c r="AB312" s="143"/>
      <c r="AC312" s="143"/>
      <c r="AD312" s="143"/>
      <c r="AE312" s="143"/>
      <c r="AF312" s="547"/>
      <c r="AG312" s="143"/>
      <c r="AH312" s="143"/>
      <c r="AI312" s="143"/>
      <c r="AJ312" s="143"/>
      <c r="AK312" s="143"/>
      <c r="AL312" s="114"/>
      <c r="AM312" s="333"/>
      <c r="AN312" s="114"/>
      <c r="AO312" s="333"/>
      <c r="AP312" s="72"/>
      <c r="AQ312" s="72"/>
      <c r="AR312" s="710"/>
      <c r="AS312" s="114"/>
      <c r="AT312" s="114"/>
      <c r="AU312" s="114"/>
      <c r="AV312" s="114"/>
      <c r="AW312" s="114"/>
      <c r="AX312" s="114"/>
      <c r="AY312" s="143"/>
      <c r="AZ312" s="143"/>
      <c r="BA312" s="143"/>
      <c r="BB312" s="143"/>
      <c r="BC312" s="143"/>
      <c r="BD312" s="143"/>
      <c r="BE312" s="143"/>
      <c r="BF312" s="143"/>
      <c r="BG312" s="143"/>
      <c r="BH312" s="143"/>
      <c r="BI312" s="143"/>
      <c r="BJ312" s="143"/>
    </row>
    <row r="313" spans="1:62" x14ac:dyDescent="0.35">
      <c r="A313" s="143"/>
      <c r="B313" s="143"/>
      <c r="C313" s="143"/>
      <c r="D313" s="143"/>
      <c r="E313" s="143"/>
      <c r="F313" s="143"/>
      <c r="G313" s="143"/>
      <c r="H313" s="143"/>
      <c r="I313" s="143"/>
      <c r="J313" s="544"/>
      <c r="K313" s="143"/>
      <c r="L313" s="143"/>
      <c r="M313" s="143"/>
      <c r="N313" s="143"/>
      <c r="O313" s="545"/>
      <c r="P313" s="143"/>
      <c r="Q313" s="545"/>
      <c r="R313" s="143"/>
      <c r="S313" s="545"/>
      <c r="T313" s="114"/>
      <c r="U313" s="328"/>
      <c r="V313" s="114"/>
      <c r="W313" s="329"/>
      <c r="X313" s="114"/>
      <c r="Y313" s="328"/>
      <c r="Z313" s="143"/>
      <c r="AA313" s="143"/>
      <c r="AB313" s="143"/>
      <c r="AC313" s="143"/>
      <c r="AD313" s="143"/>
      <c r="AE313" s="143"/>
      <c r="AF313" s="547"/>
      <c r="AG313" s="143"/>
      <c r="AH313" s="143"/>
      <c r="AI313" s="143"/>
      <c r="AJ313" s="143"/>
      <c r="AK313" s="143"/>
      <c r="AL313" s="114"/>
      <c r="AM313" s="333"/>
      <c r="AN313" s="114"/>
      <c r="AO313" s="333"/>
      <c r="AP313" s="72"/>
      <c r="AQ313" s="72"/>
      <c r="AR313" s="710"/>
      <c r="AS313" s="114"/>
      <c r="AT313" s="114"/>
      <c r="AU313" s="114"/>
      <c r="AV313" s="114"/>
      <c r="AW313" s="114"/>
      <c r="AX313" s="114"/>
      <c r="AY313" s="143"/>
      <c r="AZ313" s="143"/>
      <c r="BA313" s="143"/>
      <c r="BB313" s="143"/>
      <c r="BC313" s="143"/>
      <c r="BD313" s="143"/>
      <c r="BE313" s="143"/>
      <c r="BF313" s="143"/>
      <c r="BG313" s="143"/>
      <c r="BH313" s="143"/>
      <c r="BI313" s="143"/>
      <c r="BJ313" s="143"/>
    </row>
    <row r="314" spans="1:62" x14ac:dyDescent="0.35">
      <c r="A314" s="143"/>
      <c r="B314" s="143"/>
      <c r="C314" s="143"/>
      <c r="D314" s="143"/>
      <c r="E314" s="143"/>
      <c r="F314" s="143"/>
      <c r="G314" s="143"/>
      <c r="H314" s="143"/>
      <c r="I314" s="143"/>
      <c r="J314" s="544"/>
      <c r="K314" s="143"/>
      <c r="L314" s="143"/>
      <c r="M314" s="143"/>
      <c r="N314" s="143"/>
      <c r="O314" s="545"/>
      <c r="P314" s="143"/>
      <c r="Q314" s="545"/>
      <c r="R314" s="143"/>
      <c r="S314" s="545"/>
      <c r="T314" s="114"/>
      <c r="U314" s="328"/>
      <c r="V314" s="114"/>
      <c r="W314" s="329"/>
      <c r="X314" s="114"/>
      <c r="Y314" s="328"/>
      <c r="Z314" s="143"/>
      <c r="AA314" s="143"/>
      <c r="AB314" s="143"/>
      <c r="AC314" s="143"/>
      <c r="AD314" s="143"/>
      <c r="AE314" s="143"/>
      <c r="AF314" s="547"/>
      <c r="AG314" s="143"/>
      <c r="AH314" s="143"/>
      <c r="AI314" s="143"/>
      <c r="AJ314" s="143"/>
      <c r="AK314" s="143"/>
      <c r="AL314" s="114"/>
      <c r="AM314" s="333"/>
      <c r="AN314" s="114"/>
      <c r="AO314" s="333"/>
      <c r="AP314" s="72"/>
      <c r="AQ314" s="72"/>
      <c r="AR314" s="710"/>
      <c r="AS314" s="114"/>
      <c r="AT314" s="114"/>
      <c r="AU314" s="114"/>
      <c r="AV314" s="114"/>
      <c r="AW314" s="114"/>
      <c r="AX314" s="114"/>
      <c r="AY314" s="143"/>
      <c r="AZ314" s="143"/>
      <c r="BA314" s="143"/>
      <c r="BB314" s="143"/>
      <c r="BC314" s="143"/>
      <c r="BD314" s="143"/>
      <c r="BE314" s="143"/>
      <c r="BF314" s="143"/>
      <c r="BG314" s="143"/>
      <c r="BH314" s="143"/>
      <c r="BI314" s="143"/>
      <c r="BJ314" s="143"/>
    </row>
    <row r="315" spans="1:62" x14ac:dyDescent="0.35">
      <c r="A315" s="143"/>
      <c r="B315" s="143"/>
      <c r="C315" s="143"/>
      <c r="D315" s="143"/>
      <c r="E315" s="143"/>
      <c r="F315" s="143"/>
      <c r="G315" s="143"/>
      <c r="H315" s="143"/>
      <c r="I315" s="143"/>
      <c r="J315" s="544"/>
      <c r="K315" s="143"/>
      <c r="L315" s="143"/>
      <c r="M315" s="143"/>
      <c r="N315" s="143"/>
      <c r="O315" s="545"/>
      <c r="P315" s="143"/>
      <c r="Q315" s="545"/>
      <c r="R315" s="143"/>
      <c r="S315" s="545"/>
      <c r="T315" s="114"/>
      <c r="U315" s="328"/>
      <c r="V315" s="114"/>
      <c r="W315" s="329"/>
      <c r="X315" s="114"/>
      <c r="Y315" s="328"/>
      <c r="Z315" s="143"/>
      <c r="AA315" s="143"/>
      <c r="AB315" s="143"/>
      <c r="AC315" s="143"/>
      <c r="AD315" s="143"/>
      <c r="AE315" s="143"/>
      <c r="AF315" s="547"/>
      <c r="AG315" s="143"/>
      <c r="AH315" s="143"/>
      <c r="AI315" s="143"/>
      <c r="AJ315" s="143"/>
      <c r="AK315" s="143"/>
      <c r="AL315" s="114"/>
      <c r="AM315" s="333"/>
      <c r="AN315" s="114"/>
      <c r="AO315" s="333"/>
      <c r="AP315" s="72"/>
      <c r="AQ315" s="72"/>
      <c r="AR315" s="710"/>
      <c r="AS315" s="114"/>
      <c r="AT315" s="114"/>
      <c r="AU315" s="114"/>
      <c r="AV315" s="114"/>
      <c r="AW315" s="114"/>
      <c r="AX315" s="114"/>
      <c r="AY315" s="143"/>
      <c r="AZ315" s="143"/>
      <c r="BA315" s="143"/>
      <c r="BB315" s="143"/>
      <c r="BC315" s="143"/>
      <c r="BD315" s="143"/>
      <c r="BE315" s="143"/>
      <c r="BF315" s="143"/>
      <c r="BG315" s="143"/>
      <c r="BH315" s="143"/>
      <c r="BI315" s="143"/>
      <c r="BJ315" s="143"/>
    </row>
    <row r="316" spans="1:62" x14ac:dyDescent="0.35">
      <c r="A316" s="143"/>
      <c r="B316" s="143"/>
      <c r="C316" s="143"/>
      <c r="D316" s="143"/>
      <c r="E316" s="143"/>
      <c r="F316" s="143"/>
      <c r="G316" s="143"/>
      <c r="H316" s="143"/>
      <c r="I316" s="143"/>
      <c r="J316" s="544"/>
      <c r="K316" s="143"/>
      <c r="L316" s="143"/>
      <c r="M316" s="143"/>
      <c r="N316" s="143"/>
      <c r="O316" s="545"/>
      <c r="P316" s="143"/>
      <c r="Q316" s="545"/>
      <c r="R316" s="143"/>
      <c r="S316" s="545"/>
      <c r="T316" s="114"/>
      <c r="U316" s="328"/>
      <c r="V316" s="114"/>
      <c r="W316" s="329"/>
      <c r="X316" s="114"/>
      <c r="Y316" s="328"/>
      <c r="Z316" s="143"/>
      <c r="AA316" s="143"/>
      <c r="AB316" s="143"/>
      <c r="AC316" s="143"/>
      <c r="AD316" s="143"/>
      <c r="AE316" s="143"/>
      <c r="AF316" s="547"/>
      <c r="AG316" s="143"/>
      <c r="AH316" s="143"/>
      <c r="AI316" s="143"/>
      <c r="AJ316" s="143"/>
      <c r="AK316" s="143"/>
      <c r="AL316" s="114"/>
      <c r="AM316" s="333"/>
      <c r="AN316" s="114"/>
      <c r="AO316" s="333"/>
      <c r="AP316" s="72"/>
      <c r="AQ316" s="72"/>
      <c r="AR316" s="710"/>
      <c r="AS316" s="114"/>
      <c r="AT316" s="114"/>
      <c r="AU316" s="114"/>
      <c r="AV316" s="114"/>
      <c r="AW316" s="114"/>
      <c r="AX316" s="114"/>
      <c r="AY316" s="143"/>
      <c r="AZ316" s="143"/>
      <c r="BA316" s="143"/>
      <c r="BB316" s="143"/>
      <c r="BC316" s="143"/>
      <c r="BD316" s="143"/>
      <c r="BE316" s="143"/>
      <c r="BF316" s="143"/>
      <c r="BG316" s="143"/>
      <c r="BH316" s="143"/>
      <c r="BI316" s="143"/>
      <c r="BJ316" s="143"/>
    </row>
    <row r="317" spans="1:62" x14ac:dyDescent="0.35">
      <c r="A317" s="143"/>
      <c r="B317" s="143"/>
      <c r="C317" s="143"/>
      <c r="D317" s="143"/>
      <c r="E317" s="143"/>
      <c r="F317" s="143"/>
      <c r="G317" s="143"/>
      <c r="H317" s="143"/>
      <c r="I317" s="143"/>
      <c r="J317" s="544"/>
      <c r="K317" s="143"/>
      <c r="L317" s="143"/>
      <c r="M317" s="143"/>
      <c r="N317" s="143"/>
      <c r="O317" s="545"/>
      <c r="P317" s="143"/>
      <c r="Q317" s="545"/>
      <c r="R317" s="143"/>
      <c r="S317" s="545"/>
      <c r="T317" s="114"/>
      <c r="U317" s="328"/>
      <c r="V317" s="114"/>
      <c r="W317" s="329"/>
      <c r="X317" s="114"/>
      <c r="Y317" s="328"/>
      <c r="Z317" s="143"/>
      <c r="AA317" s="143"/>
      <c r="AB317" s="143"/>
      <c r="AC317" s="143"/>
      <c r="AD317" s="143"/>
      <c r="AE317" s="143"/>
      <c r="AF317" s="547"/>
      <c r="AG317" s="143"/>
      <c r="AH317" s="143"/>
      <c r="AI317" s="143"/>
      <c r="AJ317" s="143"/>
      <c r="AK317" s="143"/>
      <c r="AL317" s="114"/>
      <c r="AM317" s="333"/>
      <c r="AN317" s="114"/>
      <c r="AO317" s="333"/>
      <c r="AP317" s="72"/>
      <c r="AQ317" s="72"/>
      <c r="AR317" s="710"/>
      <c r="AS317" s="114"/>
      <c r="AT317" s="114"/>
      <c r="AU317" s="114"/>
      <c r="AV317" s="114"/>
      <c r="AW317" s="114"/>
      <c r="AX317" s="114"/>
      <c r="AY317" s="143"/>
      <c r="AZ317" s="143"/>
      <c r="BA317" s="143"/>
      <c r="BB317" s="143"/>
      <c r="BC317" s="143"/>
      <c r="BD317" s="143"/>
      <c r="BE317" s="143"/>
      <c r="BF317" s="143"/>
      <c r="BG317" s="143"/>
      <c r="BH317" s="143"/>
      <c r="BI317" s="143"/>
      <c r="BJ317" s="143"/>
    </row>
    <row r="318" spans="1:62" x14ac:dyDescent="0.35">
      <c r="A318" s="143"/>
      <c r="B318" s="143"/>
      <c r="C318" s="143"/>
      <c r="D318" s="143"/>
      <c r="E318" s="143"/>
      <c r="F318" s="143"/>
      <c r="G318" s="143"/>
      <c r="H318" s="143"/>
      <c r="I318" s="143"/>
      <c r="J318" s="544"/>
      <c r="K318" s="143"/>
      <c r="L318" s="143"/>
      <c r="M318" s="143"/>
      <c r="N318" s="143"/>
      <c r="O318" s="545"/>
      <c r="P318" s="143"/>
      <c r="Q318" s="545"/>
      <c r="R318" s="143"/>
      <c r="S318" s="545"/>
      <c r="T318" s="114"/>
      <c r="U318" s="328"/>
      <c r="V318" s="114"/>
      <c r="W318" s="329"/>
      <c r="X318" s="114"/>
      <c r="Y318" s="328"/>
      <c r="Z318" s="143"/>
      <c r="AA318" s="143"/>
      <c r="AB318" s="143"/>
      <c r="AC318" s="143"/>
      <c r="AD318" s="143"/>
      <c r="AE318" s="143"/>
      <c r="AF318" s="547"/>
      <c r="AG318" s="143"/>
      <c r="AH318" s="143"/>
      <c r="AI318" s="143"/>
      <c r="AJ318" s="143"/>
      <c r="AK318" s="143"/>
      <c r="AL318" s="114"/>
      <c r="AM318" s="333"/>
      <c r="AN318" s="114"/>
      <c r="AO318" s="333"/>
      <c r="AP318" s="72"/>
      <c r="AQ318" s="72"/>
      <c r="AR318" s="710"/>
      <c r="AS318" s="114"/>
      <c r="AT318" s="114"/>
      <c r="AU318" s="114"/>
      <c r="AV318" s="114"/>
      <c r="AW318" s="114"/>
      <c r="AX318" s="114"/>
      <c r="AY318" s="143"/>
      <c r="AZ318" s="143"/>
      <c r="BA318" s="143"/>
      <c r="BB318" s="143"/>
      <c r="BC318" s="143"/>
      <c r="BD318" s="143"/>
      <c r="BE318" s="143"/>
      <c r="BF318" s="143"/>
      <c r="BG318" s="143"/>
      <c r="BH318" s="143"/>
      <c r="BI318" s="143"/>
      <c r="BJ318" s="143"/>
    </row>
    <row r="319" spans="1:62" x14ac:dyDescent="0.35">
      <c r="A319" s="143"/>
      <c r="B319" s="143"/>
      <c r="C319" s="143"/>
      <c r="D319" s="143"/>
      <c r="E319" s="143"/>
      <c r="F319" s="143"/>
      <c r="G319" s="143"/>
      <c r="H319" s="143"/>
      <c r="I319" s="143"/>
      <c r="J319" s="544"/>
      <c r="K319" s="143"/>
      <c r="L319" s="143"/>
      <c r="M319" s="143"/>
      <c r="N319" s="143"/>
      <c r="O319" s="545"/>
      <c r="P319" s="143"/>
      <c r="Q319" s="545"/>
      <c r="R319" s="143"/>
      <c r="S319" s="545"/>
      <c r="T319" s="114"/>
      <c r="U319" s="328"/>
      <c r="V319" s="114"/>
      <c r="W319" s="329"/>
      <c r="X319" s="114"/>
      <c r="Y319" s="328"/>
      <c r="Z319" s="143"/>
      <c r="AA319" s="143"/>
      <c r="AB319" s="143"/>
      <c r="AC319" s="143"/>
      <c r="AD319" s="143"/>
      <c r="AE319" s="143"/>
      <c r="AF319" s="547"/>
      <c r="AG319" s="143"/>
      <c r="AH319" s="143"/>
      <c r="AI319" s="143"/>
      <c r="AJ319" s="143"/>
      <c r="AK319" s="143"/>
      <c r="AL319" s="114"/>
      <c r="AM319" s="333"/>
      <c r="AN319" s="114"/>
      <c r="AO319" s="333"/>
      <c r="AP319" s="72"/>
      <c r="AQ319" s="72"/>
      <c r="AR319" s="710"/>
      <c r="AS319" s="114"/>
      <c r="AT319" s="114"/>
      <c r="AU319" s="114"/>
      <c r="AV319" s="114"/>
      <c r="AW319" s="114"/>
      <c r="AX319" s="114"/>
      <c r="AY319" s="143"/>
      <c r="AZ319" s="143"/>
      <c r="BA319" s="143"/>
      <c r="BB319" s="143"/>
      <c r="BC319" s="143"/>
      <c r="BD319" s="143"/>
      <c r="BE319" s="143"/>
      <c r="BF319" s="143"/>
      <c r="BG319" s="143"/>
      <c r="BH319" s="143"/>
      <c r="BI319" s="143"/>
      <c r="BJ319" s="143"/>
    </row>
    <row r="320" spans="1:62" x14ac:dyDescent="0.35">
      <c r="A320" s="143"/>
      <c r="B320" s="143"/>
      <c r="C320" s="143"/>
      <c r="D320" s="143"/>
      <c r="E320" s="143"/>
      <c r="F320" s="143"/>
      <c r="G320" s="143"/>
      <c r="H320" s="143"/>
      <c r="I320" s="143"/>
      <c r="J320" s="544"/>
      <c r="K320" s="143"/>
      <c r="L320" s="143"/>
      <c r="M320" s="143"/>
      <c r="N320" s="143"/>
      <c r="O320" s="545"/>
      <c r="P320" s="143"/>
      <c r="Q320" s="545"/>
      <c r="R320" s="143"/>
      <c r="S320" s="545"/>
      <c r="T320" s="114"/>
      <c r="U320" s="328"/>
      <c r="V320" s="114"/>
      <c r="W320" s="329"/>
      <c r="X320" s="114"/>
      <c r="Y320" s="328"/>
      <c r="Z320" s="143"/>
      <c r="AA320" s="143"/>
      <c r="AB320" s="143"/>
      <c r="AC320" s="143"/>
      <c r="AD320" s="143"/>
      <c r="AE320" s="143"/>
      <c r="AF320" s="547"/>
      <c r="AG320" s="143"/>
      <c r="AH320" s="143"/>
      <c r="AI320" s="143"/>
      <c r="AJ320" s="143"/>
      <c r="AK320" s="143"/>
      <c r="AL320" s="114"/>
      <c r="AM320" s="333"/>
      <c r="AN320" s="114"/>
      <c r="AO320" s="333"/>
      <c r="AP320" s="72"/>
      <c r="AQ320" s="72"/>
      <c r="AR320" s="710"/>
      <c r="AS320" s="114"/>
      <c r="AT320" s="114"/>
      <c r="AU320" s="114"/>
      <c r="AV320" s="114"/>
      <c r="AW320" s="114"/>
      <c r="AX320" s="114"/>
      <c r="AY320" s="143"/>
      <c r="AZ320" s="143"/>
      <c r="BA320" s="143"/>
      <c r="BB320" s="143"/>
      <c r="BC320" s="143"/>
      <c r="BD320" s="143"/>
      <c r="BE320" s="143"/>
      <c r="BF320" s="143"/>
      <c r="BG320" s="143"/>
      <c r="BH320" s="143"/>
      <c r="BI320" s="143"/>
      <c r="BJ320" s="143"/>
    </row>
    <row r="321" spans="1:62" x14ac:dyDescent="0.35">
      <c r="A321" s="143"/>
      <c r="B321" s="143"/>
      <c r="C321" s="143"/>
      <c r="D321" s="143"/>
      <c r="E321" s="143"/>
      <c r="F321" s="143"/>
      <c r="G321" s="143"/>
      <c r="H321" s="143"/>
      <c r="I321" s="143"/>
      <c r="J321" s="544"/>
      <c r="K321" s="143"/>
      <c r="L321" s="143"/>
      <c r="M321" s="143"/>
      <c r="N321" s="143"/>
      <c r="O321" s="545"/>
      <c r="P321" s="143"/>
      <c r="Q321" s="545"/>
      <c r="R321" s="143"/>
      <c r="S321" s="545"/>
      <c r="T321" s="114"/>
      <c r="U321" s="328"/>
      <c r="V321" s="114"/>
      <c r="W321" s="329"/>
      <c r="X321" s="114"/>
      <c r="Y321" s="328"/>
      <c r="Z321" s="143"/>
      <c r="AA321" s="143"/>
      <c r="AB321" s="143"/>
      <c r="AC321" s="143"/>
      <c r="AD321" s="143"/>
      <c r="AE321" s="143"/>
      <c r="AF321" s="547"/>
      <c r="AG321" s="143"/>
      <c r="AH321" s="143"/>
      <c r="AI321" s="143"/>
      <c r="AJ321" s="143"/>
      <c r="AK321" s="143"/>
      <c r="AL321" s="114"/>
      <c r="AM321" s="333"/>
      <c r="AN321" s="114"/>
      <c r="AO321" s="333"/>
      <c r="AP321" s="72"/>
      <c r="AQ321" s="72"/>
      <c r="AR321" s="710"/>
      <c r="AS321" s="114"/>
      <c r="AT321" s="114"/>
      <c r="AU321" s="114"/>
      <c r="AV321" s="114"/>
      <c r="AW321" s="114"/>
      <c r="AX321" s="114"/>
      <c r="AY321" s="143"/>
      <c r="AZ321" s="143"/>
      <c r="BA321" s="143"/>
      <c r="BB321" s="143"/>
      <c r="BC321" s="143"/>
      <c r="BD321" s="143"/>
      <c r="BE321" s="143"/>
      <c r="BF321" s="143"/>
      <c r="BG321" s="143"/>
      <c r="BH321" s="143"/>
      <c r="BI321" s="143"/>
      <c r="BJ321" s="143"/>
    </row>
    <row r="322" spans="1:62" x14ac:dyDescent="0.35">
      <c r="A322" s="143"/>
      <c r="B322" s="143"/>
      <c r="C322" s="143"/>
      <c r="D322" s="143"/>
      <c r="E322" s="143"/>
      <c r="F322" s="143"/>
      <c r="G322" s="143"/>
      <c r="H322" s="143"/>
      <c r="I322" s="143"/>
      <c r="J322" s="544"/>
      <c r="K322" s="143"/>
      <c r="L322" s="143"/>
      <c r="M322" s="143"/>
      <c r="N322" s="143"/>
      <c r="O322" s="545"/>
      <c r="P322" s="143"/>
      <c r="Q322" s="545"/>
      <c r="R322" s="143"/>
      <c r="S322" s="545"/>
      <c r="T322" s="114"/>
      <c r="U322" s="328"/>
      <c r="V322" s="114"/>
      <c r="W322" s="329"/>
      <c r="X322" s="114"/>
      <c r="Y322" s="328"/>
      <c r="Z322" s="143"/>
      <c r="AA322" s="143"/>
      <c r="AB322" s="143"/>
      <c r="AC322" s="143"/>
      <c r="AD322" s="143"/>
      <c r="AE322" s="143"/>
      <c r="AF322" s="547"/>
      <c r="AG322" s="143"/>
      <c r="AH322" s="143"/>
      <c r="AI322" s="143"/>
      <c r="AJ322" s="143"/>
      <c r="AK322" s="143"/>
      <c r="AL322" s="114"/>
      <c r="AM322" s="333"/>
      <c r="AN322" s="114"/>
      <c r="AO322" s="333"/>
      <c r="AP322" s="72"/>
      <c r="AQ322" s="72"/>
      <c r="AR322" s="710"/>
      <c r="AS322" s="114"/>
      <c r="AT322" s="114"/>
      <c r="AU322" s="114"/>
      <c r="AV322" s="114"/>
      <c r="AW322" s="114"/>
      <c r="AX322" s="114"/>
      <c r="AY322" s="143"/>
      <c r="AZ322" s="143"/>
      <c r="BA322" s="143"/>
      <c r="BB322" s="143"/>
      <c r="BC322" s="143"/>
      <c r="BD322" s="143"/>
      <c r="BE322" s="143"/>
      <c r="BF322" s="143"/>
      <c r="BG322" s="143"/>
      <c r="BH322" s="143"/>
      <c r="BI322" s="143"/>
      <c r="BJ322" s="143"/>
    </row>
    <row r="323" spans="1:62" x14ac:dyDescent="0.35">
      <c r="A323" s="143"/>
      <c r="B323" s="143"/>
      <c r="C323" s="143"/>
      <c r="D323" s="143"/>
      <c r="E323" s="143"/>
      <c r="F323" s="143"/>
      <c r="G323" s="143"/>
      <c r="H323" s="143"/>
      <c r="I323" s="143"/>
      <c r="J323" s="544"/>
      <c r="K323" s="143"/>
      <c r="L323" s="143"/>
      <c r="M323" s="143"/>
      <c r="N323" s="143"/>
      <c r="O323" s="545"/>
      <c r="P323" s="143"/>
      <c r="Q323" s="545"/>
      <c r="R323" s="143"/>
      <c r="S323" s="545"/>
      <c r="T323" s="114"/>
      <c r="U323" s="328"/>
      <c r="V323" s="114"/>
      <c r="W323" s="329"/>
      <c r="X323" s="114"/>
      <c r="Y323" s="328"/>
      <c r="Z323" s="143"/>
      <c r="AA323" s="143"/>
      <c r="AB323" s="143"/>
      <c r="AC323" s="143"/>
      <c r="AD323" s="143"/>
      <c r="AE323" s="143"/>
      <c r="AF323" s="547"/>
      <c r="AG323" s="143"/>
      <c r="AH323" s="143"/>
      <c r="AI323" s="143"/>
      <c r="AJ323" s="143"/>
      <c r="AK323" s="143"/>
      <c r="AL323" s="114"/>
      <c r="AM323" s="333"/>
      <c r="AN323" s="114"/>
      <c r="AO323" s="333"/>
      <c r="AP323" s="72"/>
      <c r="AQ323" s="72"/>
      <c r="AR323" s="710"/>
      <c r="AS323" s="114"/>
      <c r="AT323" s="114"/>
      <c r="AU323" s="114"/>
      <c r="AV323" s="114"/>
      <c r="AW323" s="114"/>
      <c r="AX323" s="114"/>
      <c r="AY323" s="143"/>
      <c r="AZ323" s="143"/>
      <c r="BA323" s="143"/>
      <c r="BB323" s="143"/>
      <c r="BC323" s="143"/>
      <c r="BD323" s="143"/>
      <c r="BE323" s="143"/>
      <c r="BF323" s="143"/>
      <c r="BG323" s="143"/>
      <c r="BH323" s="143"/>
      <c r="BI323" s="143"/>
      <c r="BJ323" s="143"/>
    </row>
    <row r="324" spans="1:62" x14ac:dyDescent="0.35">
      <c r="A324" s="143"/>
      <c r="B324" s="143"/>
      <c r="C324" s="143"/>
      <c r="D324" s="143"/>
      <c r="E324" s="143"/>
      <c r="F324" s="143"/>
      <c r="G324" s="143"/>
      <c r="H324" s="143"/>
      <c r="I324" s="143"/>
      <c r="J324" s="544"/>
      <c r="K324" s="143"/>
      <c r="L324" s="143"/>
      <c r="M324" s="143"/>
      <c r="N324" s="143"/>
      <c r="O324" s="545"/>
      <c r="P324" s="143"/>
      <c r="Q324" s="545"/>
      <c r="R324" s="143"/>
      <c r="S324" s="545"/>
      <c r="T324" s="114"/>
      <c r="U324" s="328"/>
      <c r="V324" s="114"/>
      <c r="W324" s="329"/>
      <c r="X324" s="114"/>
      <c r="Y324" s="328"/>
      <c r="Z324" s="143"/>
      <c r="AA324" s="143"/>
      <c r="AB324" s="143"/>
      <c r="AC324" s="143"/>
      <c r="AD324" s="143"/>
      <c r="AE324" s="143"/>
      <c r="AF324" s="547"/>
      <c r="AG324" s="143"/>
      <c r="AH324" s="143"/>
      <c r="AI324" s="143"/>
      <c r="AJ324" s="143"/>
      <c r="AK324" s="143"/>
      <c r="AL324" s="114"/>
      <c r="AM324" s="333"/>
      <c r="AN324" s="114"/>
      <c r="AO324" s="333"/>
      <c r="AP324" s="72"/>
      <c r="AQ324" s="72"/>
      <c r="AR324" s="710"/>
      <c r="AS324" s="114"/>
      <c r="AT324" s="114"/>
      <c r="AU324" s="114"/>
      <c r="AV324" s="114"/>
      <c r="AW324" s="114"/>
      <c r="AX324" s="114"/>
      <c r="AY324" s="143"/>
      <c r="AZ324" s="143"/>
      <c r="BA324" s="143"/>
      <c r="BB324" s="143"/>
      <c r="BC324" s="143"/>
      <c r="BD324" s="143"/>
      <c r="BE324" s="143"/>
      <c r="BF324" s="143"/>
      <c r="BG324" s="143"/>
      <c r="BH324" s="143"/>
      <c r="BI324" s="143"/>
      <c r="BJ324" s="143"/>
    </row>
    <row r="325" spans="1:62" x14ac:dyDescent="0.35">
      <c r="A325" s="143"/>
      <c r="B325" s="143"/>
      <c r="C325" s="143"/>
      <c r="D325" s="143"/>
      <c r="E325" s="143"/>
      <c r="F325" s="143"/>
      <c r="G325" s="143"/>
      <c r="H325" s="143"/>
      <c r="I325" s="143"/>
      <c r="J325" s="544"/>
      <c r="K325" s="143"/>
      <c r="L325" s="143"/>
      <c r="M325" s="143"/>
      <c r="N325" s="143"/>
      <c r="O325" s="545"/>
      <c r="P325" s="143"/>
      <c r="Q325" s="545"/>
      <c r="R325" s="143"/>
      <c r="S325" s="545"/>
      <c r="T325" s="114"/>
      <c r="U325" s="328"/>
      <c r="V325" s="114"/>
      <c r="W325" s="329"/>
      <c r="X325" s="114"/>
      <c r="Y325" s="328"/>
      <c r="Z325" s="143"/>
      <c r="AA325" s="143"/>
      <c r="AB325" s="143"/>
      <c r="AC325" s="143"/>
      <c r="AD325" s="143"/>
      <c r="AE325" s="143"/>
      <c r="AF325" s="547"/>
      <c r="AG325" s="143"/>
      <c r="AH325" s="143"/>
      <c r="AI325" s="143"/>
      <c r="AJ325" s="143"/>
      <c r="AK325" s="143"/>
      <c r="AL325" s="114"/>
      <c r="AM325" s="333"/>
      <c r="AN325" s="114"/>
      <c r="AO325" s="333"/>
      <c r="AP325" s="72"/>
      <c r="AQ325" s="72"/>
      <c r="AR325" s="710"/>
      <c r="AS325" s="114"/>
      <c r="AT325" s="114"/>
      <c r="AU325" s="114"/>
      <c r="AV325" s="114"/>
      <c r="AW325" s="114"/>
      <c r="AX325" s="114"/>
      <c r="AY325" s="143"/>
      <c r="AZ325" s="143"/>
      <c r="BA325" s="143"/>
      <c r="BB325" s="143"/>
      <c r="BC325" s="143"/>
      <c r="BD325" s="143"/>
      <c r="BE325" s="143"/>
      <c r="BF325" s="143"/>
      <c r="BG325" s="143"/>
      <c r="BH325" s="143"/>
      <c r="BI325" s="143"/>
      <c r="BJ325" s="143"/>
    </row>
    <row r="326" spans="1:62" x14ac:dyDescent="0.35">
      <c r="A326" s="143"/>
      <c r="B326" s="143"/>
      <c r="C326" s="143"/>
      <c r="D326" s="143"/>
      <c r="E326" s="143"/>
      <c r="F326" s="143"/>
      <c r="G326" s="143"/>
      <c r="H326" s="143"/>
      <c r="I326" s="143"/>
      <c r="J326" s="544"/>
      <c r="K326" s="143"/>
      <c r="L326" s="143"/>
      <c r="M326" s="143"/>
      <c r="N326" s="143"/>
      <c r="O326" s="545"/>
      <c r="P326" s="143"/>
      <c r="Q326" s="545"/>
      <c r="R326" s="143"/>
      <c r="S326" s="545"/>
      <c r="T326" s="114"/>
      <c r="U326" s="328"/>
      <c r="V326" s="114"/>
      <c r="W326" s="329"/>
      <c r="X326" s="114"/>
      <c r="Y326" s="328"/>
      <c r="Z326" s="143"/>
      <c r="AA326" s="143"/>
      <c r="AB326" s="143"/>
      <c r="AC326" s="143"/>
      <c r="AD326" s="143"/>
      <c r="AE326" s="143"/>
      <c r="AF326" s="547"/>
      <c r="AG326" s="143"/>
      <c r="AH326" s="143"/>
      <c r="AI326" s="143"/>
      <c r="AJ326" s="143"/>
      <c r="AK326" s="143"/>
      <c r="AL326" s="114"/>
      <c r="AM326" s="333"/>
      <c r="AN326" s="114"/>
      <c r="AO326" s="333"/>
      <c r="AP326" s="72"/>
      <c r="AQ326" s="72"/>
      <c r="AR326" s="710"/>
      <c r="AS326" s="114"/>
      <c r="AT326" s="114"/>
      <c r="AU326" s="114"/>
      <c r="AV326" s="114"/>
      <c r="AW326" s="114"/>
      <c r="AX326" s="114"/>
      <c r="AY326" s="143"/>
      <c r="AZ326" s="143"/>
      <c r="BA326" s="143"/>
      <c r="BB326" s="143"/>
      <c r="BC326" s="143"/>
      <c r="BD326" s="143"/>
      <c r="BE326" s="143"/>
      <c r="BF326" s="143"/>
      <c r="BG326" s="143"/>
      <c r="BH326" s="143"/>
      <c r="BI326" s="143"/>
      <c r="BJ326" s="143"/>
    </row>
    <row r="327" spans="1:62" x14ac:dyDescent="0.35">
      <c r="A327" s="143"/>
      <c r="B327" s="143"/>
      <c r="C327" s="143"/>
      <c r="D327" s="143"/>
      <c r="E327" s="143"/>
      <c r="F327" s="143"/>
      <c r="G327" s="143"/>
      <c r="H327" s="143"/>
      <c r="I327" s="143"/>
      <c r="J327" s="544"/>
      <c r="K327" s="143"/>
      <c r="L327" s="143"/>
      <c r="M327" s="143"/>
      <c r="N327" s="143"/>
      <c r="O327" s="545"/>
      <c r="P327" s="143"/>
      <c r="Q327" s="545"/>
      <c r="R327" s="143"/>
      <c r="S327" s="545"/>
      <c r="T327" s="114"/>
      <c r="U327" s="328"/>
      <c r="V327" s="114"/>
      <c r="W327" s="329"/>
      <c r="X327" s="114"/>
      <c r="Y327" s="328"/>
      <c r="Z327" s="143"/>
      <c r="AA327" s="143"/>
      <c r="AB327" s="143"/>
      <c r="AC327" s="143"/>
      <c r="AD327" s="143"/>
      <c r="AE327" s="143"/>
      <c r="AF327" s="547"/>
      <c r="AG327" s="143"/>
      <c r="AH327" s="143"/>
      <c r="AI327" s="143"/>
      <c r="AJ327" s="143"/>
      <c r="AK327" s="143"/>
      <c r="AL327" s="114"/>
      <c r="AM327" s="333"/>
      <c r="AN327" s="114"/>
      <c r="AO327" s="333"/>
      <c r="AP327" s="72"/>
      <c r="AQ327" s="72"/>
      <c r="AR327" s="710"/>
      <c r="AS327" s="114"/>
      <c r="AT327" s="114"/>
      <c r="AU327" s="114"/>
      <c r="AV327" s="114"/>
      <c r="AW327" s="114"/>
      <c r="AX327" s="114"/>
      <c r="AY327" s="143"/>
      <c r="AZ327" s="143"/>
      <c r="BA327" s="143"/>
      <c r="BB327" s="143"/>
      <c r="BC327" s="143"/>
      <c r="BD327" s="143"/>
      <c r="BE327" s="143"/>
      <c r="BF327" s="143"/>
      <c r="BG327" s="143"/>
      <c r="BH327" s="143"/>
      <c r="BI327" s="143"/>
      <c r="BJ327" s="143"/>
    </row>
    <row r="328" spans="1:62" x14ac:dyDescent="0.35">
      <c r="A328" s="143"/>
      <c r="B328" s="143"/>
      <c r="C328" s="143"/>
      <c r="D328" s="143"/>
      <c r="E328" s="143"/>
      <c r="F328" s="143"/>
      <c r="G328" s="143"/>
      <c r="H328" s="143"/>
      <c r="I328" s="143"/>
      <c r="J328" s="544"/>
      <c r="K328" s="143"/>
      <c r="L328" s="143"/>
      <c r="M328" s="143"/>
      <c r="N328" s="143"/>
      <c r="O328" s="545"/>
      <c r="P328" s="143"/>
      <c r="Q328" s="545"/>
      <c r="R328" s="143"/>
      <c r="S328" s="545"/>
      <c r="T328" s="114"/>
      <c r="U328" s="328"/>
      <c r="V328" s="114"/>
      <c r="W328" s="329"/>
      <c r="X328" s="114"/>
      <c r="Y328" s="328"/>
      <c r="Z328" s="143"/>
      <c r="AA328" s="143"/>
      <c r="AB328" s="143"/>
      <c r="AC328" s="143"/>
      <c r="AD328" s="143"/>
      <c r="AE328" s="143"/>
      <c r="AF328" s="547"/>
      <c r="AG328" s="143"/>
      <c r="AH328" s="143"/>
      <c r="AI328" s="143"/>
      <c r="AJ328" s="143"/>
      <c r="AK328" s="143"/>
      <c r="AL328" s="114"/>
      <c r="AM328" s="333"/>
      <c r="AN328" s="114"/>
      <c r="AO328" s="333"/>
      <c r="AP328" s="72"/>
      <c r="AQ328" s="72"/>
      <c r="AR328" s="710"/>
      <c r="AS328" s="114"/>
      <c r="AT328" s="114"/>
      <c r="AU328" s="114"/>
      <c r="AV328" s="114"/>
      <c r="AW328" s="114"/>
      <c r="AX328" s="114"/>
      <c r="AY328" s="143"/>
      <c r="AZ328" s="143"/>
      <c r="BA328" s="143"/>
      <c r="BB328" s="143"/>
      <c r="BC328" s="143"/>
      <c r="BD328" s="143"/>
      <c r="BE328" s="143"/>
      <c r="BF328" s="143"/>
      <c r="BG328" s="143"/>
      <c r="BH328" s="143"/>
      <c r="BI328" s="143"/>
      <c r="BJ328" s="143"/>
    </row>
    <row r="329" spans="1:62" x14ac:dyDescent="0.35">
      <c r="A329" s="143"/>
      <c r="B329" s="143"/>
      <c r="C329" s="143"/>
      <c r="D329" s="143"/>
      <c r="E329" s="143"/>
      <c r="F329" s="143"/>
      <c r="G329" s="143"/>
      <c r="H329" s="143"/>
      <c r="I329" s="143"/>
      <c r="J329" s="544"/>
      <c r="K329" s="143"/>
      <c r="L329" s="143"/>
      <c r="M329" s="143"/>
      <c r="N329" s="143"/>
      <c r="O329" s="545"/>
      <c r="P329" s="143"/>
      <c r="Q329" s="545"/>
      <c r="R329" s="143"/>
      <c r="S329" s="545"/>
      <c r="T329" s="114"/>
      <c r="U329" s="328"/>
      <c r="V329" s="114"/>
      <c r="W329" s="329"/>
      <c r="X329" s="114"/>
      <c r="Y329" s="328"/>
      <c r="Z329" s="143"/>
      <c r="AA329" s="143"/>
      <c r="AB329" s="143"/>
      <c r="AC329" s="143"/>
      <c r="AD329" s="143"/>
      <c r="AE329" s="143"/>
      <c r="AF329" s="547"/>
      <c r="AG329" s="143"/>
      <c r="AH329" s="143"/>
      <c r="AI329" s="143"/>
      <c r="AJ329" s="143"/>
      <c r="AK329" s="143"/>
      <c r="AL329" s="114"/>
      <c r="AM329" s="333"/>
      <c r="AN329" s="114"/>
      <c r="AO329" s="333"/>
      <c r="AP329" s="72"/>
      <c r="AQ329" s="72"/>
      <c r="AR329" s="710"/>
      <c r="AS329" s="114"/>
      <c r="AT329" s="114"/>
      <c r="AU329" s="114"/>
      <c r="AV329" s="114"/>
      <c r="AW329" s="114"/>
      <c r="AX329" s="114"/>
      <c r="AY329" s="143"/>
      <c r="AZ329" s="143"/>
      <c r="BA329" s="143"/>
      <c r="BB329" s="143"/>
      <c r="BC329" s="143"/>
      <c r="BD329" s="143"/>
      <c r="BE329" s="143"/>
      <c r="BF329" s="143"/>
      <c r="BG329" s="143"/>
      <c r="BH329" s="143"/>
      <c r="BI329" s="143"/>
      <c r="BJ329" s="143"/>
    </row>
    <row r="330" spans="1:62" x14ac:dyDescent="0.35">
      <c r="A330" s="143"/>
      <c r="B330" s="143"/>
      <c r="C330" s="143"/>
      <c r="D330" s="143"/>
      <c r="E330" s="143"/>
      <c r="F330" s="143"/>
      <c r="G330" s="143"/>
      <c r="H330" s="143"/>
      <c r="I330" s="143"/>
      <c r="J330" s="544"/>
      <c r="K330" s="143"/>
      <c r="L330" s="143"/>
      <c r="M330" s="143"/>
      <c r="N330" s="143"/>
      <c r="O330" s="545"/>
      <c r="P330" s="143"/>
      <c r="Q330" s="545"/>
      <c r="R330" s="143"/>
      <c r="S330" s="545"/>
      <c r="T330" s="114"/>
      <c r="U330" s="328"/>
      <c r="V330" s="114"/>
      <c r="W330" s="329"/>
      <c r="X330" s="114"/>
      <c r="Y330" s="328"/>
      <c r="Z330" s="143"/>
      <c r="AA330" s="143"/>
      <c r="AB330" s="143"/>
      <c r="AC330" s="143"/>
      <c r="AD330" s="143"/>
      <c r="AE330" s="143"/>
      <c r="AF330" s="547"/>
      <c r="AG330" s="143"/>
      <c r="AH330" s="143"/>
      <c r="AI330" s="143"/>
      <c r="AJ330" s="143"/>
      <c r="AK330" s="143"/>
      <c r="AL330" s="114"/>
      <c r="AM330" s="333"/>
      <c r="AN330" s="114"/>
      <c r="AO330" s="333"/>
      <c r="AP330" s="72"/>
      <c r="AQ330" s="72"/>
      <c r="AR330" s="710"/>
      <c r="AS330" s="114"/>
      <c r="AT330" s="114"/>
      <c r="AU330" s="114"/>
      <c r="AV330" s="114"/>
      <c r="AW330" s="114"/>
      <c r="AX330" s="114"/>
      <c r="AY330" s="143"/>
      <c r="AZ330" s="143"/>
      <c r="BA330" s="143"/>
      <c r="BB330" s="143"/>
      <c r="BC330" s="143"/>
      <c r="BD330" s="143"/>
      <c r="BE330" s="143"/>
      <c r="BF330" s="143"/>
      <c r="BG330" s="143"/>
      <c r="BH330" s="143"/>
      <c r="BI330" s="143"/>
      <c r="BJ330" s="143"/>
    </row>
    <row r="331" spans="1:62" x14ac:dyDescent="0.35">
      <c r="A331" s="143"/>
      <c r="B331" s="143"/>
      <c r="C331" s="143"/>
      <c r="D331" s="143"/>
      <c r="E331" s="143"/>
      <c r="F331" s="143"/>
      <c r="G331" s="143"/>
      <c r="H331" s="143"/>
      <c r="I331" s="143"/>
      <c r="J331" s="544"/>
      <c r="K331" s="143"/>
      <c r="L331" s="143"/>
      <c r="M331" s="143"/>
      <c r="N331" s="143"/>
      <c r="O331" s="545"/>
      <c r="P331" s="143"/>
      <c r="Q331" s="545"/>
      <c r="R331" s="143"/>
      <c r="S331" s="545"/>
      <c r="T331" s="114"/>
      <c r="U331" s="328"/>
      <c r="V331" s="114"/>
      <c r="W331" s="329"/>
      <c r="X331" s="114"/>
      <c r="Y331" s="328"/>
      <c r="Z331" s="143"/>
      <c r="AA331" s="143"/>
      <c r="AB331" s="143"/>
      <c r="AC331" s="143"/>
      <c r="AD331" s="143"/>
      <c r="AE331" s="143"/>
      <c r="AF331" s="547"/>
      <c r="AG331" s="143"/>
      <c r="AH331" s="143"/>
      <c r="AI331" s="143"/>
      <c r="AJ331" s="143"/>
      <c r="AK331" s="143"/>
      <c r="AL331" s="114"/>
      <c r="AM331" s="333"/>
      <c r="AN331" s="114"/>
      <c r="AO331" s="333"/>
      <c r="AP331" s="72"/>
      <c r="AQ331" s="72"/>
      <c r="AR331" s="710"/>
      <c r="AS331" s="114"/>
      <c r="AT331" s="114"/>
      <c r="AU331" s="114"/>
      <c r="AV331" s="114"/>
      <c r="AW331" s="114"/>
      <c r="AX331" s="114"/>
      <c r="AY331" s="143"/>
      <c r="AZ331" s="143"/>
      <c r="BA331" s="143"/>
      <c r="BB331" s="143"/>
      <c r="BC331" s="143"/>
      <c r="BD331" s="143"/>
      <c r="BE331" s="143"/>
      <c r="BF331" s="143"/>
      <c r="BG331" s="143"/>
      <c r="BH331" s="143"/>
      <c r="BI331" s="143"/>
      <c r="BJ331" s="143"/>
    </row>
    <row r="332" spans="1:62" x14ac:dyDescent="0.35">
      <c r="A332" s="143"/>
      <c r="B332" s="143"/>
      <c r="C332" s="143"/>
      <c r="D332" s="143"/>
      <c r="E332" s="143"/>
      <c r="F332" s="143"/>
      <c r="G332" s="143"/>
      <c r="H332" s="143"/>
      <c r="I332" s="143"/>
      <c r="J332" s="544"/>
      <c r="K332" s="143"/>
      <c r="L332" s="143"/>
      <c r="M332" s="143"/>
      <c r="N332" s="143"/>
      <c r="O332" s="545"/>
      <c r="P332" s="143"/>
      <c r="Q332" s="545"/>
      <c r="R332" s="143"/>
      <c r="S332" s="545"/>
      <c r="T332" s="114"/>
      <c r="U332" s="328"/>
      <c r="V332" s="114"/>
      <c r="W332" s="329"/>
      <c r="X332" s="114"/>
      <c r="Y332" s="328"/>
      <c r="Z332" s="143"/>
      <c r="AA332" s="143"/>
      <c r="AB332" s="143"/>
      <c r="AC332" s="143"/>
      <c r="AD332" s="143"/>
      <c r="AE332" s="143"/>
      <c r="AF332" s="547"/>
      <c r="AG332" s="143"/>
      <c r="AH332" s="143"/>
      <c r="AI332" s="143"/>
      <c r="AJ332" s="143"/>
      <c r="AK332" s="143"/>
      <c r="AL332" s="114"/>
      <c r="AM332" s="333"/>
      <c r="AN332" s="114"/>
      <c r="AO332" s="333"/>
      <c r="AP332" s="72"/>
      <c r="AQ332" s="72"/>
      <c r="AR332" s="710"/>
      <c r="AS332" s="114"/>
      <c r="AT332" s="114"/>
      <c r="AU332" s="114"/>
      <c r="AV332" s="114"/>
      <c r="AW332" s="114"/>
      <c r="AX332" s="114"/>
      <c r="AY332" s="143"/>
      <c r="AZ332" s="143"/>
      <c r="BA332" s="143"/>
      <c r="BB332" s="143"/>
      <c r="BC332" s="143"/>
      <c r="BD332" s="143"/>
      <c r="BE332" s="143"/>
      <c r="BF332" s="143"/>
      <c r="BG332" s="143"/>
      <c r="BH332" s="143"/>
      <c r="BI332" s="143"/>
      <c r="BJ332" s="143"/>
    </row>
    <row r="333" spans="1:62" x14ac:dyDescent="0.35">
      <c r="A333" s="143"/>
      <c r="B333" s="143"/>
      <c r="C333" s="143"/>
      <c r="D333" s="143"/>
      <c r="E333" s="143"/>
      <c r="F333" s="143"/>
      <c r="G333" s="143"/>
      <c r="H333" s="143"/>
      <c r="I333" s="143"/>
      <c r="J333" s="544"/>
      <c r="K333" s="143"/>
      <c r="L333" s="143"/>
      <c r="M333" s="143"/>
      <c r="N333" s="143"/>
      <c r="O333" s="545"/>
      <c r="P333" s="143"/>
      <c r="Q333" s="545"/>
      <c r="R333" s="143"/>
      <c r="S333" s="545"/>
      <c r="T333" s="114"/>
      <c r="U333" s="328"/>
      <c r="V333" s="114"/>
      <c r="W333" s="329"/>
      <c r="X333" s="114"/>
      <c r="Y333" s="328"/>
      <c r="Z333" s="143"/>
      <c r="AA333" s="143"/>
      <c r="AB333" s="143"/>
      <c r="AC333" s="143"/>
      <c r="AD333" s="143"/>
      <c r="AE333" s="143"/>
      <c r="AF333" s="547"/>
      <c r="AG333" s="143"/>
      <c r="AH333" s="143"/>
      <c r="AI333" s="143"/>
      <c r="AJ333" s="143"/>
      <c r="AK333" s="143"/>
      <c r="AL333" s="114"/>
      <c r="AM333" s="333"/>
      <c r="AN333" s="114"/>
      <c r="AO333" s="333"/>
      <c r="AP333" s="72"/>
      <c r="AQ333" s="72"/>
      <c r="AR333" s="710"/>
      <c r="AS333" s="114"/>
      <c r="AT333" s="114"/>
      <c r="AU333" s="114"/>
      <c r="AV333" s="114"/>
      <c r="AW333" s="114"/>
      <c r="AX333" s="114"/>
      <c r="AY333" s="143"/>
      <c r="AZ333" s="143"/>
      <c r="BA333" s="143"/>
      <c r="BB333" s="143"/>
      <c r="BC333" s="143"/>
      <c r="BD333" s="143"/>
      <c r="BE333" s="143"/>
      <c r="BF333" s="143"/>
      <c r="BG333" s="143"/>
      <c r="BH333" s="143"/>
      <c r="BI333" s="143"/>
      <c r="BJ333" s="143"/>
    </row>
    <row r="334" spans="1:62" x14ac:dyDescent="0.35">
      <c r="A334" s="143"/>
      <c r="B334" s="143"/>
      <c r="C334" s="143"/>
      <c r="D334" s="143"/>
      <c r="E334" s="143"/>
      <c r="F334" s="143"/>
      <c r="G334" s="143"/>
      <c r="H334" s="143"/>
      <c r="I334" s="143"/>
      <c r="J334" s="544"/>
      <c r="K334" s="143"/>
      <c r="L334" s="143"/>
      <c r="M334" s="143"/>
      <c r="N334" s="143"/>
      <c r="O334" s="545"/>
      <c r="P334" s="143"/>
      <c r="Q334" s="545"/>
      <c r="R334" s="143"/>
      <c r="S334" s="545"/>
      <c r="T334" s="114"/>
      <c r="U334" s="328"/>
      <c r="V334" s="114"/>
      <c r="W334" s="329"/>
      <c r="X334" s="114"/>
      <c r="Y334" s="328"/>
      <c r="Z334" s="143"/>
      <c r="AA334" s="143"/>
      <c r="AB334" s="143"/>
      <c r="AC334" s="143"/>
      <c r="AD334" s="143"/>
      <c r="AE334" s="143"/>
      <c r="AF334" s="547"/>
      <c r="AG334" s="143"/>
      <c r="AH334" s="143"/>
      <c r="AI334" s="143"/>
      <c r="AJ334" s="143"/>
      <c r="AK334" s="143"/>
      <c r="AL334" s="114"/>
      <c r="AM334" s="333"/>
      <c r="AN334" s="114"/>
      <c r="AO334" s="333"/>
      <c r="AP334" s="72"/>
      <c r="AQ334" s="72"/>
      <c r="AR334" s="710"/>
      <c r="AS334" s="114"/>
      <c r="AT334" s="114"/>
      <c r="AU334" s="114"/>
      <c r="AV334" s="114"/>
      <c r="AW334" s="114"/>
      <c r="AX334" s="114"/>
      <c r="AY334" s="143"/>
      <c r="AZ334" s="143"/>
      <c r="BA334" s="143"/>
      <c r="BB334" s="143"/>
      <c r="BC334" s="143"/>
      <c r="BD334" s="143"/>
      <c r="BE334" s="143"/>
      <c r="BF334" s="143"/>
      <c r="BG334" s="143"/>
      <c r="BH334" s="143"/>
      <c r="BI334" s="143"/>
      <c r="BJ334" s="143"/>
    </row>
    <row r="335" spans="1:62" x14ac:dyDescent="0.35">
      <c r="A335" s="143"/>
      <c r="B335" s="143"/>
      <c r="C335" s="143"/>
      <c r="D335" s="143"/>
      <c r="E335" s="143"/>
      <c r="F335" s="143"/>
      <c r="G335" s="143"/>
      <c r="H335" s="143"/>
      <c r="I335" s="143"/>
      <c r="J335" s="544"/>
      <c r="K335" s="143"/>
      <c r="L335" s="143"/>
      <c r="M335" s="143"/>
      <c r="N335" s="143"/>
      <c r="O335" s="545"/>
      <c r="P335" s="143"/>
      <c r="Q335" s="545"/>
      <c r="R335" s="143"/>
      <c r="S335" s="545"/>
      <c r="T335" s="114"/>
      <c r="U335" s="328"/>
      <c r="V335" s="114"/>
      <c r="W335" s="329"/>
      <c r="X335" s="114"/>
      <c r="Y335" s="328"/>
      <c r="Z335" s="143"/>
      <c r="AA335" s="143"/>
      <c r="AB335" s="143"/>
      <c r="AC335" s="143"/>
      <c r="AD335" s="143"/>
      <c r="AE335" s="143"/>
      <c r="AF335" s="547"/>
      <c r="AG335" s="143"/>
      <c r="AH335" s="143"/>
      <c r="AI335" s="143"/>
      <c r="AJ335" s="143"/>
      <c r="AK335" s="143"/>
      <c r="AL335" s="114"/>
      <c r="AM335" s="333"/>
      <c r="AN335" s="114"/>
      <c r="AO335" s="333"/>
      <c r="AP335" s="72"/>
      <c r="AQ335" s="72"/>
      <c r="AR335" s="710"/>
      <c r="AS335" s="114"/>
      <c r="AT335" s="114"/>
      <c r="AU335" s="114"/>
      <c r="AV335" s="114"/>
      <c r="AW335" s="114"/>
      <c r="AX335" s="114"/>
      <c r="AY335" s="143"/>
      <c r="AZ335" s="143"/>
      <c r="BA335" s="143"/>
      <c r="BB335" s="143"/>
      <c r="BC335" s="143"/>
      <c r="BD335" s="143"/>
      <c r="BE335" s="143"/>
      <c r="BF335" s="143"/>
      <c r="BG335" s="143"/>
      <c r="BH335" s="143"/>
      <c r="BI335" s="143"/>
      <c r="BJ335" s="143"/>
    </row>
    <row r="336" spans="1:62" x14ac:dyDescent="0.35">
      <c r="A336" s="143"/>
      <c r="B336" s="143"/>
      <c r="C336" s="143"/>
      <c r="D336" s="143"/>
      <c r="E336" s="143"/>
      <c r="F336" s="143"/>
      <c r="G336" s="143"/>
      <c r="H336" s="143"/>
      <c r="I336" s="143"/>
      <c r="J336" s="544"/>
      <c r="K336" s="143"/>
      <c r="L336" s="143"/>
      <c r="M336" s="143"/>
      <c r="N336" s="143"/>
      <c r="O336" s="545"/>
      <c r="P336" s="143"/>
      <c r="Q336" s="545"/>
      <c r="R336" s="143"/>
      <c r="S336" s="545"/>
      <c r="T336" s="114"/>
      <c r="U336" s="328"/>
      <c r="V336" s="114"/>
      <c r="W336" s="329"/>
      <c r="X336" s="114"/>
      <c r="Y336" s="328"/>
      <c r="Z336" s="143"/>
      <c r="AA336" s="143"/>
      <c r="AB336" s="143"/>
      <c r="AC336" s="143"/>
      <c r="AD336" s="143"/>
      <c r="AE336" s="143"/>
      <c r="AF336" s="547"/>
      <c r="AG336" s="143"/>
      <c r="AH336" s="143"/>
      <c r="AI336" s="143"/>
      <c r="AJ336" s="143"/>
      <c r="AK336" s="143"/>
      <c r="AL336" s="114"/>
      <c r="AM336" s="333"/>
      <c r="AN336" s="114"/>
      <c r="AO336" s="333"/>
      <c r="AP336" s="72"/>
      <c r="AQ336" s="72"/>
      <c r="AR336" s="710"/>
      <c r="AS336" s="114"/>
      <c r="AT336" s="114"/>
      <c r="AU336" s="114"/>
      <c r="AV336" s="114"/>
      <c r="AW336" s="114"/>
      <c r="AX336" s="114"/>
      <c r="AY336" s="143"/>
      <c r="AZ336" s="143"/>
      <c r="BA336" s="143"/>
      <c r="BB336" s="143"/>
      <c r="BC336" s="143"/>
      <c r="BD336" s="143"/>
      <c r="BE336" s="143"/>
      <c r="BF336" s="143"/>
      <c r="BG336" s="143"/>
      <c r="BH336" s="143"/>
      <c r="BI336" s="143"/>
      <c r="BJ336" s="143"/>
    </row>
    <row r="337" spans="1:62" x14ac:dyDescent="0.35">
      <c r="A337" s="143"/>
      <c r="B337" s="143"/>
      <c r="C337" s="143"/>
      <c r="D337" s="143"/>
      <c r="E337" s="143"/>
      <c r="F337" s="143"/>
      <c r="G337" s="143"/>
      <c r="H337" s="143"/>
      <c r="I337" s="143"/>
      <c r="J337" s="544"/>
      <c r="K337" s="143"/>
      <c r="L337" s="143"/>
      <c r="M337" s="143"/>
      <c r="N337" s="143"/>
      <c r="O337" s="545"/>
      <c r="P337" s="143"/>
      <c r="Q337" s="545"/>
      <c r="R337" s="143"/>
      <c r="S337" s="545"/>
      <c r="T337" s="114"/>
      <c r="U337" s="328"/>
      <c r="V337" s="114"/>
      <c r="W337" s="329"/>
      <c r="X337" s="114"/>
      <c r="Y337" s="328"/>
      <c r="Z337" s="143"/>
      <c r="AA337" s="143"/>
      <c r="AB337" s="143"/>
      <c r="AC337" s="143"/>
      <c r="AD337" s="143"/>
      <c r="AE337" s="143"/>
      <c r="AF337" s="547"/>
      <c r="AG337" s="143"/>
      <c r="AH337" s="143"/>
      <c r="AI337" s="143"/>
      <c r="AJ337" s="143"/>
      <c r="AK337" s="143"/>
      <c r="AL337" s="114"/>
      <c r="AM337" s="333"/>
      <c r="AN337" s="114"/>
      <c r="AO337" s="333"/>
      <c r="AP337" s="72"/>
      <c r="AQ337" s="72"/>
      <c r="AR337" s="710"/>
      <c r="AS337" s="114"/>
      <c r="AT337" s="114"/>
      <c r="AU337" s="114"/>
      <c r="AV337" s="114"/>
      <c r="AW337" s="114"/>
      <c r="AX337" s="114"/>
      <c r="AY337" s="143"/>
      <c r="AZ337" s="143"/>
      <c r="BA337" s="143"/>
      <c r="BB337" s="143"/>
      <c r="BC337" s="143"/>
      <c r="BD337" s="143"/>
      <c r="BE337" s="143"/>
      <c r="BF337" s="143"/>
      <c r="BG337" s="143"/>
      <c r="BH337" s="143"/>
      <c r="BI337" s="143"/>
      <c r="BJ337" s="143"/>
    </row>
    <row r="338" spans="1:62" x14ac:dyDescent="0.35">
      <c r="A338" s="143"/>
      <c r="B338" s="143"/>
      <c r="C338" s="143"/>
      <c r="D338" s="143"/>
      <c r="E338" s="143"/>
      <c r="F338" s="143"/>
      <c r="G338" s="143"/>
      <c r="H338" s="143"/>
      <c r="I338" s="143"/>
      <c r="J338" s="544"/>
      <c r="K338" s="143"/>
      <c r="L338" s="143"/>
      <c r="M338" s="143"/>
      <c r="N338" s="143"/>
      <c r="O338" s="545"/>
      <c r="P338" s="143"/>
      <c r="Q338" s="545"/>
      <c r="R338" s="143"/>
      <c r="S338" s="545"/>
      <c r="T338" s="114"/>
      <c r="U338" s="328"/>
      <c r="V338" s="114"/>
      <c r="W338" s="329"/>
      <c r="X338" s="114"/>
      <c r="Y338" s="328"/>
      <c r="Z338" s="143"/>
      <c r="AA338" s="143"/>
      <c r="AB338" s="143"/>
      <c r="AC338" s="143"/>
      <c r="AD338" s="143"/>
      <c r="AE338" s="143"/>
      <c r="AF338" s="547"/>
      <c r="AG338" s="143"/>
      <c r="AH338" s="143"/>
      <c r="AI338" s="143"/>
      <c r="AJ338" s="143"/>
      <c r="AK338" s="143"/>
      <c r="AL338" s="114"/>
      <c r="AM338" s="333"/>
      <c r="AN338" s="114"/>
      <c r="AO338" s="333"/>
      <c r="AP338" s="72"/>
      <c r="AQ338" s="72"/>
      <c r="AR338" s="710"/>
      <c r="AS338" s="114"/>
      <c r="AT338" s="114"/>
      <c r="AU338" s="114"/>
      <c r="AV338" s="114"/>
      <c r="AW338" s="114"/>
      <c r="AX338" s="114"/>
      <c r="AY338" s="143"/>
      <c r="AZ338" s="143"/>
      <c r="BA338" s="143"/>
      <c r="BB338" s="143"/>
      <c r="BC338" s="143"/>
      <c r="BD338" s="143"/>
      <c r="BE338" s="143"/>
      <c r="BF338" s="143"/>
      <c r="BG338" s="143"/>
      <c r="BH338" s="143"/>
      <c r="BI338" s="143"/>
      <c r="BJ338" s="143"/>
    </row>
    <row r="339" spans="1:62" x14ac:dyDescent="0.35">
      <c r="A339" s="143"/>
      <c r="B339" s="143"/>
      <c r="C339" s="143"/>
      <c r="D339" s="143"/>
      <c r="E339" s="143"/>
      <c r="F339" s="143"/>
      <c r="G339" s="143"/>
      <c r="H339" s="143"/>
      <c r="I339" s="143"/>
      <c r="J339" s="544"/>
      <c r="K339" s="143"/>
      <c r="L339" s="143"/>
      <c r="M339" s="143"/>
      <c r="N339" s="143"/>
      <c r="O339" s="545"/>
      <c r="P339" s="143"/>
      <c r="Q339" s="545"/>
      <c r="R339" s="143"/>
      <c r="S339" s="545"/>
      <c r="T339" s="114"/>
      <c r="U339" s="328"/>
      <c r="V339" s="114"/>
      <c r="W339" s="329"/>
      <c r="X339" s="114"/>
      <c r="Y339" s="328"/>
      <c r="Z339" s="143"/>
      <c r="AA339" s="143"/>
      <c r="AB339" s="143"/>
      <c r="AC339" s="143"/>
      <c r="AD339" s="143"/>
      <c r="AE339" s="143"/>
      <c r="AF339" s="547"/>
      <c r="AG339" s="143"/>
      <c r="AH339" s="143"/>
      <c r="AI339" s="143"/>
      <c r="AJ339" s="143"/>
      <c r="AK339" s="143"/>
      <c r="AL339" s="114"/>
      <c r="AM339" s="333"/>
      <c r="AN339" s="114"/>
      <c r="AO339" s="333"/>
      <c r="AP339" s="72"/>
      <c r="AQ339" s="72"/>
      <c r="AR339" s="710"/>
      <c r="AS339" s="114"/>
      <c r="AT339" s="114"/>
      <c r="AU339" s="114"/>
      <c r="AV339" s="114"/>
      <c r="AW339" s="114"/>
      <c r="AX339" s="114"/>
      <c r="AY339" s="143"/>
      <c r="AZ339" s="143"/>
      <c r="BA339" s="143"/>
      <c r="BB339" s="143"/>
      <c r="BC339" s="143"/>
      <c r="BD339" s="143"/>
      <c r="BE339" s="143"/>
      <c r="BF339" s="143"/>
      <c r="BG339" s="143"/>
      <c r="BH339" s="143"/>
      <c r="BI339" s="143"/>
      <c r="BJ339" s="143"/>
    </row>
    <row r="340" spans="1:62" x14ac:dyDescent="0.35">
      <c r="A340" s="143"/>
      <c r="B340" s="143"/>
      <c r="C340" s="143"/>
      <c r="D340" s="143"/>
      <c r="E340" s="143"/>
      <c r="F340" s="143"/>
      <c r="G340" s="143"/>
      <c r="H340" s="143"/>
      <c r="I340" s="143"/>
      <c r="J340" s="544"/>
      <c r="K340" s="143"/>
      <c r="L340" s="143"/>
      <c r="M340" s="143"/>
      <c r="N340" s="143"/>
      <c r="O340" s="545"/>
      <c r="P340" s="143"/>
      <c r="Q340" s="545"/>
      <c r="R340" s="143"/>
      <c r="S340" s="545"/>
      <c r="T340" s="114"/>
      <c r="U340" s="328"/>
      <c r="V340" s="114"/>
      <c r="W340" s="329"/>
      <c r="X340" s="114"/>
      <c r="Y340" s="328"/>
      <c r="Z340" s="143"/>
      <c r="AA340" s="143"/>
      <c r="AB340" s="143"/>
      <c r="AC340" s="143"/>
      <c r="AD340" s="143"/>
      <c r="AE340" s="143"/>
      <c r="AF340" s="547"/>
      <c r="AG340" s="143"/>
      <c r="AH340" s="143"/>
      <c r="AI340" s="143"/>
      <c r="AJ340" s="143"/>
      <c r="AK340" s="143"/>
      <c r="AL340" s="114"/>
      <c r="AM340" s="333"/>
      <c r="AN340" s="114"/>
      <c r="AO340" s="333"/>
      <c r="AP340" s="72"/>
      <c r="AQ340" s="72"/>
      <c r="AR340" s="710"/>
      <c r="AS340" s="114"/>
      <c r="AT340" s="114"/>
      <c r="AU340" s="114"/>
      <c r="AV340" s="114"/>
      <c r="AW340" s="114"/>
      <c r="AX340" s="114"/>
      <c r="AY340" s="143"/>
      <c r="AZ340" s="143"/>
      <c r="BA340" s="143"/>
      <c r="BB340" s="143"/>
      <c r="BC340" s="143"/>
      <c r="BD340" s="143"/>
      <c r="BE340" s="143"/>
      <c r="BF340" s="143"/>
      <c r="BG340" s="143"/>
      <c r="BH340" s="143"/>
      <c r="BI340" s="143"/>
      <c r="BJ340" s="143"/>
    </row>
    <row r="341" spans="1:62" x14ac:dyDescent="0.35">
      <c r="A341" s="143"/>
      <c r="B341" s="143"/>
      <c r="C341" s="143"/>
      <c r="D341" s="143"/>
      <c r="E341" s="143"/>
      <c r="F341" s="143"/>
      <c r="G341" s="143"/>
      <c r="H341" s="143"/>
      <c r="I341" s="143"/>
      <c r="J341" s="544"/>
      <c r="K341" s="143"/>
      <c r="L341" s="143"/>
      <c r="M341" s="143"/>
      <c r="N341" s="143"/>
      <c r="O341" s="545"/>
      <c r="P341" s="143"/>
      <c r="Q341" s="545"/>
      <c r="R341" s="143"/>
      <c r="S341" s="545"/>
      <c r="T341" s="114"/>
      <c r="U341" s="328"/>
      <c r="V341" s="114"/>
      <c r="W341" s="329"/>
      <c r="X341" s="114"/>
      <c r="Y341" s="328"/>
      <c r="Z341" s="143"/>
      <c r="AA341" s="143"/>
      <c r="AB341" s="143"/>
      <c r="AC341" s="143"/>
      <c r="AD341" s="143"/>
      <c r="AE341" s="143"/>
      <c r="AF341" s="547"/>
      <c r="AG341" s="143"/>
      <c r="AH341" s="143"/>
      <c r="AI341" s="143"/>
      <c r="AJ341" s="143"/>
      <c r="AK341" s="143"/>
      <c r="AL341" s="114"/>
      <c r="AM341" s="333"/>
      <c r="AN341" s="114"/>
      <c r="AO341" s="333"/>
      <c r="AP341" s="72"/>
      <c r="AQ341" s="72"/>
      <c r="AR341" s="710"/>
      <c r="AS341" s="114"/>
      <c r="AT341" s="114"/>
      <c r="AU341" s="114"/>
      <c r="AV341" s="114"/>
      <c r="AW341" s="114"/>
      <c r="AX341" s="114"/>
      <c r="AY341" s="143"/>
      <c r="AZ341" s="143"/>
      <c r="BA341" s="143"/>
      <c r="BB341" s="143"/>
      <c r="BC341" s="143"/>
      <c r="BD341" s="143"/>
      <c r="BE341" s="143"/>
      <c r="BF341" s="143"/>
      <c r="BG341" s="143"/>
      <c r="BH341" s="143"/>
      <c r="BI341" s="143"/>
      <c r="BJ341" s="143"/>
    </row>
    <row r="342" spans="1:62" x14ac:dyDescent="0.35">
      <c r="A342" s="143"/>
      <c r="B342" s="143"/>
      <c r="C342" s="143"/>
      <c r="D342" s="143"/>
      <c r="E342" s="143"/>
      <c r="F342" s="143"/>
      <c r="G342" s="143"/>
      <c r="H342" s="143"/>
      <c r="I342" s="143"/>
      <c r="J342" s="544"/>
      <c r="K342" s="143"/>
      <c r="L342" s="143"/>
      <c r="M342" s="143"/>
      <c r="N342" s="143"/>
      <c r="O342" s="545"/>
      <c r="P342" s="143"/>
      <c r="Q342" s="545"/>
      <c r="R342" s="143"/>
      <c r="S342" s="545"/>
      <c r="T342" s="114"/>
      <c r="U342" s="328"/>
      <c r="V342" s="114"/>
      <c r="W342" s="329"/>
      <c r="X342" s="114"/>
      <c r="Y342" s="328"/>
      <c r="Z342" s="143"/>
      <c r="AA342" s="143"/>
      <c r="AB342" s="143"/>
      <c r="AC342" s="143"/>
      <c r="AD342" s="143"/>
      <c r="AE342" s="143"/>
      <c r="AF342" s="547"/>
      <c r="AG342" s="143"/>
      <c r="AH342" s="143"/>
      <c r="AI342" s="143"/>
      <c r="AJ342" s="143"/>
      <c r="AK342" s="143"/>
      <c r="AL342" s="114"/>
      <c r="AM342" s="333"/>
      <c r="AN342" s="114"/>
      <c r="AO342" s="333"/>
      <c r="AP342" s="72"/>
      <c r="AQ342" s="72"/>
      <c r="AR342" s="710"/>
      <c r="AS342" s="114"/>
      <c r="AT342" s="114"/>
      <c r="AU342" s="114"/>
      <c r="AV342" s="114"/>
      <c r="AW342" s="114"/>
      <c r="AX342" s="114"/>
      <c r="AY342" s="143"/>
      <c r="AZ342" s="143"/>
      <c r="BA342" s="143"/>
      <c r="BB342" s="143"/>
      <c r="BC342" s="143"/>
      <c r="BD342" s="143"/>
      <c r="BE342" s="143"/>
      <c r="BF342" s="143"/>
      <c r="BG342" s="143"/>
      <c r="BH342" s="143"/>
      <c r="BI342" s="143"/>
      <c r="BJ342" s="143"/>
    </row>
    <row r="343" spans="1:62" x14ac:dyDescent="0.35">
      <c r="A343" s="143"/>
      <c r="B343" s="143"/>
      <c r="C343" s="143"/>
      <c r="D343" s="143"/>
      <c r="E343" s="143"/>
      <c r="F343" s="143"/>
      <c r="G343" s="143"/>
      <c r="H343" s="143"/>
      <c r="I343" s="143"/>
      <c r="J343" s="544"/>
      <c r="K343" s="143"/>
      <c r="L343" s="143"/>
      <c r="M343" s="143"/>
      <c r="N343" s="143"/>
      <c r="O343" s="545"/>
      <c r="P343" s="143"/>
      <c r="Q343" s="545"/>
      <c r="R343" s="143"/>
      <c r="S343" s="545"/>
      <c r="T343" s="114"/>
      <c r="U343" s="328"/>
      <c r="V343" s="114"/>
      <c r="W343" s="329"/>
      <c r="X343" s="114"/>
      <c r="Y343" s="328"/>
      <c r="Z343" s="143"/>
      <c r="AA343" s="143"/>
      <c r="AB343" s="143"/>
      <c r="AC343" s="143"/>
      <c r="AD343" s="143"/>
      <c r="AE343" s="143"/>
      <c r="AF343" s="547"/>
      <c r="AG343" s="143"/>
      <c r="AH343" s="143"/>
      <c r="AI343" s="143"/>
      <c r="AJ343" s="143"/>
      <c r="AK343" s="143"/>
      <c r="AL343" s="114"/>
      <c r="AM343" s="333"/>
      <c r="AN343" s="114"/>
      <c r="AO343" s="333"/>
      <c r="AP343" s="72"/>
      <c r="AQ343" s="72"/>
      <c r="AR343" s="710"/>
      <c r="AS343" s="114"/>
      <c r="AT343" s="114"/>
      <c r="AU343" s="114"/>
      <c r="AV343" s="114"/>
      <c r="AW343" s="114"/>
      <c r="AX343" s="114"/>
      <c r="AY343" s="143"/>
      <c r="AZ343" s="143"/>
      <c r="BA343" s="143"/>
      <c r="BB343" s="143"/>
      <c r="BC343" s="143"/>
      <c r="BD343" s="143"/>
      <c r="BE343" s="143"/>
      <c r="BF343" s="143"/>
      <c r="BG343" s="143"/>
      <c r="BH343" s="143"/>
      <c r="BI343" s="143"/>
      <c r="BJ343" s="143"/>
    </row>
    <row r="344" spans="1:62" x14ac:dyDescent="0.35">
      <c r="A344" s="143"/>
      <c r="B344" s="143"/>
      <c r="C344" s="143"/>
      <c r="D344" s="143"/>
      <c r="E344" s="143"/>
      <c r="F344" s="143"/>
      <c r="G344" s="143"/>
      <c r="H344" s="143"/>
      <c r="I344" s="143"/>
      <c r="J344" s="544"/>
      <c r="K344" s="143"/>
      <c r="L344" s="143"/>
      <c r="M344" s="143"/>
      <c r="N344" s="143"/>
      <c r="O344" s="545"/>
      <c r="P344" s="143"/>
      <c r="Q344" s="545"/>
      <c r="R344" s="143"/>
      <c r="S344" s="545"/>
      <c r="T344" s="114"/>
      <c r="U344" s="328"/>
      <c r="V344" s="114"/>
      <c r="W344" s="329"/>
      <c r="X344" s="114"/>
      <c r="Y344" s="328"/>
      <c r="Z344" s="143"/>
      <c r="AA344" s="143"/>
      <c r="AB344" s="143"/>
      <c r="AC344" s="143"/>
      <c r="AD344" s="143"/>
      <c r="AE344" s="143"/>
      <c r="AF344" s="547"/>
      <c r="AG344" s="143"/>
      <c r="AH344" s="143"/>
      <c r="AI344" s="143"/>
      <c r="AJ344" s="143"/>
      <c r="AK344" s="143"/>
      <c r="AL344" s="114"/>
      <c r="AM344" s="333"/>
      <c r="AN344" s="114"/>
      <c r="AO344" s="333"/>
      <c r="AP344" s="72"/>
      <c r="AQ344" s="72"/>
      <c r="AR344" s="710"/>
      <c r="AS344" s="114"/>
      <c r="AT344" s="114"/>
      <c r="AU344" s="114"/>
      <c r="AV344" s="114"/>
      <c r="AW344" s="114"/>
      <c r="AX344" s="114"/>
      <c r="AY344" s="143"/>
      <c r="AZ344" s="143"/>
      <c r="BA344" s="143"/>
      <c r="BB344" s="143"/>
      <c r="BC344" s="143"/>
      <c r="BD344" s="143"/>
      <c r="BE344" s="143"/>
      <c r="BF344" s="143"/>
      <c r="BG344" s="143"/>
      <c r="BH344" s="143"/>
      <c r="BI344" s="143"/>
      <c r="BJ344" s="143"/>
    </row>
    <row r="345" spans="1:62" x14ac:dyDescent="0.35">
      <c r="A345" s="143"/>
      <c r="B345" s="143"/>
      <c r="C345" s="143"/>
      <c r="D345" s="143"/>
      <c r="E345" s="143"/>
      <c r="F345" s="143"/>
      <c r="G345" s="143"/>
      <c r="H345" s="143"/>
      <c r="I345" s="143"/>
      <c r="J345" s="544"/>
      <c r="K345" s="143"/>
      <c r="L345" s="143"/>
      <c r="M345" s="143"/>
      <c r="N345" s="143"/>
      <c r="O345" s="545"/>
      <c r="P345" s="143"/>
      <c r="Q345" s="545"/>
      <c r="R345" s="143"/>
      <c r="S345" s="545"/>
      <c r="T345" s="114"/>
      <c r="U345" s="328"/>
      <c r="V345" s="114"/>
      <c r="W345" s="329"/>
      <c r="X345" s="114"/>
      <c r="Y345" s="328"/>
      <c r="Z345" s="143"/>
      <c r="AA345" s="143"/>
      <c r="AB345" s="143"/>
      <c r="AC345" s="143"/>
      <c r="AD345" s="143"/>
      <c r="AE345" s="143"/>
      <c r="AF345" s="547"/>
      <c r="AG345" s="143"/>
      <c r="AH345" s="143"/>
      <c r="AI345" s="143"/>
      <c r="AJ345" s="143"/>
      <c r="AK345" s="143"/>
      <c r="AL345" s="114"/>
      <c r="AM345" s="333"/>
      <c r="AN345" s="114"/>
      <c r="AO345" s="333"/>
      <c r="AP345" s="72"/>
      <c r="AQ345" s="72"/>
      <c r="AR345" s="710"/>
      <c r="AS345" s="114"/>
      <c r="AT345" s="114"/>
      <c r="AU345" s="114"/>
      <c r="AV345" s="114"/>
      <c r="AW345" s="114"/>
      <c r="AX345" s="114"/>
      <c r="AY345" s="143"/>
      <c r="AZ345" s="143"/>
      <c r="BA345" s="143"/>
      <c r="BB345" s="143"/>
      <c r="BC345" s="143"/>
      <c r="BD345" s="143"/>
      <c r="BE345" s="143"/>
      <c r="BF345" s="143"/>
      <c r="BG345" s="143"/>
      <c r="BH345" s="143"/>
      <c r="BI345" s="143"/>
      <c r="BJ345" s="143"/>
    </row>
    <row r="346" spans="1:62" x14ac:dyDescent="0.35">
      <c r="A346" s="143"/>
      <c r="B346" s="143"/>
      <c r="C346" s="143"/>
      <c r="D346" s="143"/>
      <c r="E346" s="143"/>
      <c r="F346" s="143"/>
      <c r="G346" s="143"/>
      <c r="H346" s="143"/>
      <c r="I346" s="143"/>
      <c r="J346" s="544"/>
      <c r="K346" s="143"/>
      <c r="L346" s="143"/>
      <c r="M346" s="143"/>
      <c r="N346" s="143"/>
      <c r="O346" s="545"/>
      <c r="P346" s="143"/>
      <c r="Q346" s="545"/>
      <c r="R346" s="143"/>
      <c r="S346" s="545"/>
      <c r="T346" s="114"/>
      <c r="U346" s="328"/>
      <c r="V346" s="114"/>
      <c r="W346" s="329"/>
      <c r="X346" s="114"/>
      <c r="Y346" s="328"/>
      <c r="Z346" s="143"/>
      <c r="AA346" s="143"/>
      <c r="AB346" s="143"/>
      <c r="AC346" s="143"/>
      <c r="AD346" s="143"/>
      <c r="AE346" s="143"/>
      <c r="AF346" s="547"/>
      <c r="AG346" s="143"/>
      <c r="AH346" s="143"/>
      <c r="AI346" s="143"/>
      <c r="AJ346" s="143"/>
      <c r="AK346" s="143"/>
      <c r="AL346" s="114"/>
      <c r="AM346" s="333"/>
      <c r="AN346" s="114"/>
      <c r="AO346" s="333"/>
      <c r="AP346" s="72"/>
      <c r="AQ346" s="72"/>
      <c r="AR346" s="710"/>
      <c r="AS346" s="114"/>
      <c r="AT346" s="114"/>
      <c r="AU346" s="114"/>
      <c r="AV346" s="114"/>
      <c r="AW346" s="114"/>
      <c r="AX346" s="114"/>
      <c r="AY346" s="143"/>
      <c r="AZ346" s="143"/>
      <c r="BA346" s="143"/>
      <c r="BB346" s="143"/>
      <c r="BC346" s="143"/>
      <c r="BD346" s="143"/>
      <c r="BE346" s="143"/>
      <c r="BF346" s="143"/>
      <c r="BG346" s="143"/>
      <c r="BH346" s="143"/>
      <c r="BI346" s="143"/>
      <c r="BJ346" s="143"/>
    </row>
    <row r="347" spans="1:62" x14ac:dyDescent="0.35">
      <c r="A347" s="143"/>
      <c r="B347" s="143"/>
      <c r="C347" s="143"/>
      <c r="D347" s="143"/>
      <c r="E347" s="143"/>
      <c r="F347" s="143"/>
      <c r="G347" s="143"/>
      <c r="H347" s="143"/>
      <c r="I347" s="143"/>
      <c r="J347" s="544"/>
      <c r="K347" s="143"/>
      <c r="L347" s="143"/>
      <c r="M347" s="143"/>
      <c r="N347" s="143"/>
      <c r="O347" s="545"/>
      <c r="P347" s="143"/>
      <c r="Q347" s="545"/>
      <c r="R347" s="143"/>
      <c r="S347" s="545"/>
      <c r="T347" s="114"/>
      <c r="U347" s="328"/>
      <c r="V347" s="114"/>
      <c r="W347" s="329"/>
      <c r="X347" s="114"/>
      <c r="Y347" s="328"/>
      <c r="Z347" s="143"/>
      <c r="AA347" s="143"/>
      <c r="AB347" s="143"/>
      <c r="AC347" s="143"/>
      <c r="AD347" s="143"/>
      <c r="AE347" s="143"/>
      <c r="AF347" s="547"/>
      <c r="AG347" s="143"/>
      <c r="AH347" s="143"/>
      <c r="AI347" s="143"/>
      <c r="AJ347" s="143"/>
      <c r="AK347" s="143"/>
      <c r="AL347" s="114"/>
      <c r="AM347" s="333"/>
      <c r="AN347" s="114"/>
      <c r="AO347" s="333"/>
      <c r="AP347" s="72"/>
      <c r="AQ347" s="72"/>
      <c r="AR347" s="710"/>
      <c r="AS347" s="114"/>
      <c r="AT347" s="114"/>
      <c r="AU347" s="114"/>
      <c r="AV347" s="114"/>
      <c r="AW347" s="114"/>
      <c r="AX347" s="114"/>
      <c r="AY347" s="143"/>
      <c r="AZ347" s="143"/>
      <c r="BA347" s="143"/>
      <c r="BB347" s="143"/>
      <c r="BC347" s="143"/>
      <c r="BD347" s="143"/>
      <c r="BE347" s="143"/>
      <c r="BF347" s="143"/>
      <c r="BG347" s="143"/>
      <c r="BH347" s="143"/>
      <c r="BI347" s="143"/>
      <c r="BJ347" s="143"/>
    </row>
    <row r="348" spans="1:62" x14ac:dyDescent="0.35">
      <c r="A348" s="143"/>
      <c r="B348" s="143"/>
      <c r="C348" s="143"/>
      <c r="D348" s="143"/>
      <c r="E348" s="143"/>
      <c r="F348" s="143"/>
      <c r="G348" s="143"/>
      <c r="H348" s="143"/>
      <c r="I348" s="143"/>
      <c r="J348" s="544"/>
      <c r="K348" s="143"/>
      <c r="L348" s="143"/>
      <c r="M348" s="143"/>
      <c r="N348" s="143"/>
      <c r="O348" s="545"/>
      <c r="P348" s="143"/>
      <c r="Q348" s="545"/>
      <c r="R348" s="143"/>
      <c r="S348" s="545"/>
      <c r="T348" s="114"/>
      <c r="U348" s="328"/>
      <c r="V348" s="114"/>
      <c r="W348" s="329"/>
      <c r="X348" s="114"/>
      <c r="Y348" s="328"/>
      <c r="Z348" s="143"/>
      <c r="AA348" s="143"/>
      <c r="AB348" s="143"/>
      <c r="AC348" s="143"/>
      <c r="AD348" s="143"/>
      <c r="AE348" s="143"/>
      <c r="AF348" s="547"/>
      <c r="AG348" s="143"/>
      <c r="AH348" s="143"/>
      <c r="AI348" s="143"/>
      <c r="AJ348" s="143"/>
      <c r="AK348" s="143"/>
      <c r="AL348" s="114"/>
      <c r="AM348" s="333"/>
      <c r="AN348" s="114"/>
      <c r="AO348" s="333"/>
      <c r="AP348" s="72"/>
      <c r="AQ348" s="72"/>
      <c r="AR348" s="710"/>
      <c r="AS348" s="114"/>
      <c r="AT348" s="114"/>
      <c r="AU348" s="114"/>
      <c r="AV348" s="114"/>
      <c r="AW348" s="114"/>
      <c r="AX348" s="114"/>
      <c r="AY348" s="143"/>
      <c r="AZ348" s="143"/>
      <c r="BA348" s="143"/>
      <c r="BB348" s="143"/>
      <c r="BC348" s="143"/>
      <c r="BD348" s="143"/>
      <c r="BE348" s="143"/>
      <c r="BF348" s="143"/>
      <c r="BG348" s="143"/>
      <c r="BH348" s="143"/>
      <c r="BI348" s="143"/>
      <c r="BJ348" s="143"/>
    </row>
    <row r="349" spans="1:62" x14ac:dyDescent="0.35">
      <c r="A349" s="143"/>
      <c r="B349" s="143"/>
      <c r="C349" s="143"/>
      <c r="D349" s="143"/>
      <c r="E349" s="143"/>
      <c r="F349" s="143"/>
      <c r="G349" s="143"/>
      <c r="H349" s="143"/>
      <c r="I349" s="143"/>
      <c r="J349" s="544"/>
      <c r="K349" s="143"/>
      <c r="L349" s="143"/>
      <c r="M349" s="143"/>
      <c r="N349" s="143"/>
      <c r="O349" s="545"/>
      <c r="P349" s="143"/>
      <c r="Q349" s="545"/>
      <c r="R349" s="143"/>
      <c r="S349" s="545"/>
      <c r="T349" s="114"/>
      <c r="U349" s="328"/>
      <c r="V349" s="114"/>
      <c r="W349" s="329"/>
      <c r="X349" s="114"/>
      <c r="Y349" s="328"/>
      <c r="Z349" s="143"/>
      <c r="AA349" s="143"/>
      <c r="AB349" s="143"/>
      <c r="AC349" s="143"/>
      <c r="AD349" s="143"/>
      <c r="AE349" s="143"/>
      <c r="AF349" s="547"/>
      <c r="AG349" s="143"/>
      <c r="AH349" s="143"/>
      <c r="AI349" s="143"/>
      <c r="AJ349" s="143"/>
      <c r="AK349" s="143"/>
      <c r="AL349" s="114"/>
      <c r="AM349" s="333"/>
      <c r="AN349" s="114"/>
      <c r="AO349" s="333"/>
      <c r="AP349" s="72"/>
      <c r="AQ349" s="72"/>
      <c r="AR349" s="710"/>
      <c r="AS349" s="114"/>
      <c r="AT349" s="114"/>
      <c r="AU349" s="114"/>
      <c r="AV349" s="114"/>
      <c r="AW349" s="114"/>
      <c r="AX349" s="114"/>
      <c r="AY349" s="143"/>
      <c r="AZ349" s="143"/>
      <c r="BA349" s="143"/>
      <c r="BB349" s="143"/>
      <c r="BC349" s="143"/>
      <c r="BD349" s="143"/>
      <c r="BE349" s="143"/>
      <c r="BF349" s="143"/>
      <c r="BG349" s="143"/>
      <c r="BH349" s="143"/>
      <c r="BI349" s="143"/>
      <c r="BJ349" s="143"/>
    </row>
    <row r="350" spans="1:62" x14ac:dyDescent="0.35">
      <c r="A350" s="143"/>
      <c r="B350" s="143"/>
      <c r="C350" s="143"/>
      <c r="D350" s="143"/>
      <c r="E350" s="143"/>
      <c r="F350" s="143"/>
      <c r="G350" s="143"/>
      <c r="H350" s="143"/>
      <c r="I350" s="143"/>
      <c r="J350" s="544"/>
      <c r="K350" s="143"/>
      <c r="L350" s="143"/>
      <c r="M350" s="143"/>
      <c r="N350" s="143"/>
      <c r="O350" s="545"/>
      <c r="P350" s="143"/>
      <c r="Q350" s="545"/>
      <c r="R350" s="143"/>
      <c r="S350" s="545"/>
      <c r="T350" s="114"/>
      <c r="U350" s="328"/>
      <c r="V350" s="114"/>
      <c r="W350" s="329"/>
      <c r="X350" s="114"/>
      <c r="Y350" s="328"/>
      <c r="Z350" s="143"/>
      <c r="AA350" s="143"/>
      <c r="AB350" s="143"/>
      <c r="AC350" s="143"/>
      <c r="AD350" s="143"/>
      <c r="AE350" s="143"/>
      <c r="AF350" s="547"/>
      <c r="AG350" s="143"/>
      <c r="AH350" s="143"/>
      <c r="AI350" s="143"/>
      <c r="AJ350" s="143"/>
      <c r="AK350" s="143"/>
      <c r="AL350" s="114"/>
      <c r="AM350" s="333"/>
      <c r="AN350" s="114"/>
      <c r="AO350" s="333"/>
      <c r="AP350" s="72"/>
      <c r="AQ350" s="72"/>
      <c r="AR350" s="710"/>
      <c r="AS350" s="114"/>
      <c r="AT350" s="114"/>
      <c r="AU350" s="114"/>
      <c r="AV350" s="114"/>
      <c r="AW350" s="114"/>
      <c r="AX350" s="114"/>
      <c r="AY350" s="143"/>
      <c r="AZ350" s="143"/>
      <c r="BA350" s="143"/>
      <c r="BB350" s="143"/>
      <c r="BC350" s="143"/>
      <c r="BD350" s="143"/>
      <c r="BE350" s="143"/>
      <c r="BF350" s="143"/>
      <c r="BG350" s="143"/>
      <c r="BH350" s="143"/>
      <c r="BI350" s="143"/>
      <c r="BJ350" s="143"/>
    </row>
    <row r="351" spans="1:62" x14ac:dyDescent="0.35">
      <c r="A351" s="143"/>
      <c r="B351" s="143"/>
      <c r="C351" s="143"/>
      <c r="D351" s="143"/>
      <c r="E351" s="143"/>
      <c r="F351" s="143"/>
      <c r="G351" s="143"/>
      <c r="H351" s="143"/>
      <c r="I351" s="143"/>
      <c r="J351" s="544"/>
      <c r="K351" s="143"/>
      <c r="L351" s="143"/>
      <c r="M351" s="143"/>
      <c r="N351" s="143"/>
      <c r="O351" s="545"/>
      <c r="P351" s="143"/>
      <c r="Q351" s="545"/>
      <c r="R351" s="143"/>
      <c r="S351" s="545"/>
      <c r="T351" s="114"/>
      <c r="U351" s="328"/>
      <c r="V351" s="114"/>
      <c r="W351" s="329"/>
      <c r="X351" s="114"/>
      <c r="Y351" s="328"/>
      <c r="Z351" s="143"/>
      <c r="AA351" s="143"/>
      <c r="AB351" s="143"/>
      <c r="AC351" s="143"/>
      <c r="AD351" s="143"/>
      <c r="AE351" s="143"/>
      <c r="AF351" s="547"/>
      <c r="AG351" s="143"/>
      <c r="AH351" s="143"/>
      <c r="AI351" s="143"/>
      <c r="AJ351" s="143"/>
      <c r="AK351" s="143"/>
      <c r="AL351" s="114"/>
      <c r="AM351" s="333"/>
      <c r="AN351" s="114"/>
      <c r="AO351" s="333"/>
      <c r="AP351" s="72"/>
      <c r="AQ351" s="72"/>
      <c r="AR351" s="710"/>
      <c r="AS351" s="114"/>
      <c r="AT351" s="114"/>
      <c r="AU351" s="114"/>
      <c r="AV351" s="114"/>
      <c r="AW351" s="114"/>
      <c r="AX351" s="114"/>
      <c r="AY351" s="143"/>
      <c r="AZ351" s="143"/>
      <c r="BA351" s="143"/>
      <c r="BB351" s="143"/>
      <c r="BC351" s="143"/>
      <c r="BD351" s="143"/>
      <c r="BE351" s="143"/>
      <c r="BF351" s="143"/>
      <c r="BG351" s="143"/>
      <c r="BH351" s="143"/>
      <c r="BI351" s="143"/>
      <c r="BJ351" s="143"/>
    </row>
    <row r="352" spans="1:62" x14ac:dyDescent="0.35">
      <c r="A352" s="143"/>
      <c r="B352" s="143"/>
      <c r="C352" s="143"/>
      <c r="D352" s="143"/>
      <c r="E352" s="143"/>
      <c r="F352" s="143"/>
      <c r="G352" s="143"/>
      <c r="H352" s="143"/>
      <c r="I352" s="143"/>
      <c r="J352" s="544"/>
      <c r="K352" s="143"/>
      <c r="L352" s="143"/>
      <c r="M352" s="143"/>
      <c r="N352" s="143"/>
      <c r="O352" s="545"/>
      <c r="P352" s="143"/>
      <c r="Q352" s="545"/>
      <c r="R352" s="143"/>
      <c r="S352" s="545"/>
      <c r="T352" s="114"/>
      <c r="U352" s="328"/>
      <c r="V352" s="114"/>
      <c r="W352" s="329"/>
      <c r="X352" s="114"/>
      <c r="Y352" s="328"/>
      <c r="Z352" s="143"/>
      <c r="AA352" s="143"/>
      <c r="AB352" s="143"/>
      <c r="AC352" s="143"/>
      <c r="AD352" s="143"/>
      <c r="AE352" s="143"/>
      <c r="AF352" s="547"/>
      <c r="AG352" s="143"/>
      <c r="AH352" s="143"/>
      <c r="AI352" s="143"/>
      <c r="AJ352" s="143"/>
      <c r="AK352" s="143"/>
      <c r="AL352" s="114"/>
      <c r="AM352" s="333"/>
      <c r="AN352" s="114"/>
      <c r="AO352" s="333"/>
      <c r="AP352" s="72"/>
      <c r="AQ352" s="72"/>
      <c r="AR352" s="710"/>
      <c r="AS352" s="114"/>
      <c r="AT352" s="114"/>
      <c r="AU352" s="114"/>
      <c r="AV352" s="114"/>
      <c r="AW352" s="114"/>
      <c r="AX352" s="114"/>
      <c r="AY352" s="143"/>
      <c r="AZ352" s="143"/>
      <c r="BA352" s="143"/>
      <c r="BB352" s="143"/>
      <c r="BC352" s="143"/>
      <c r="BD352" s="143"/>
      <c r="BE352" s="143"/>
      <c r="BF352" s="143"/>
      <c r="BG352" s="143"/>
      <c r="BH352" s="143"/>
      <c r="BI352" s="143"/>
      <c r="BJ352" s="143"/>
    </row>
    <row r="353" spans="1:62" x14ac:dyDescent="0.35">
      <c r="A353" s="143"/>
      <c r="B353" s="143"/>
      <c r="C353" s="143"/>
      <c r="D353" s="143"/>
      <c r="E353" s="143"/>
      <c r="F353" s="143"/>
      <c r="G353" s="143"/>
      <c r="H353" s="143"/>
      <c r="I353" s="143"/>
      <c r="J353" s="544"/>
      <c r="K353" s="143"/>
      <c r="L353" s="143"/>
      <c r="M353" s="143"/>
      <c r="N353" s="143"/>
      <c r="O353" s="545"/>
      <c r="P353" s="143"/>
      <c r="Q353" s="545"/>
      <c r="R353" s="143"/>
      <c r="S353" s="545"/>
      <c r="T353" s="114"/>
      <c r="U353" s="328"/>
      <c r="V353" s="114"/>
      <c r="W353" s="329"/>
      <c r="X353" s="114"/>
      <c r="Y353" s="328"/>
      <c r="Z353" s="143"/>
      <c r="AA353" s="143"/>
      <c r="AB353" s="143"/>
      <c r="AC353" s="143"/>
      <c r="AD353" s="143"/>
      <c r="AE353" s="143"/>
      <c r="AF353" s="547"/>
      <c r="AG353" s="143"/>
      <c r="AH353" s="143"/>
      <c r="AI353" s="143"/>
      <c r="AJ353" s="143"/>
      <c r="AK353" s="143"/>
      <c r="AL353" s="114"/>
      <c r="AM353" s="333"/>
      <c r="AN353" s="114"/>
      <c r="AO353" s="333"/>
      <c r="AP353" s="72"/>
      <c r="AQ353" s="72"/>
      <c r="AR353" s="710"/>
      <c r="AS353" s="114"/>
      <c r="AT353" s="114"/>
      <c r="AU353" s="114"/>
      <c r="AV353" s="114"/>
      <c r="AW353" s="114"/>
      <c r="AX353" s="114"/>
      <c r="AY353" s="143"/>
      <c r="AZ353" s="143"/>
      <c r="BA353" s="143"/>
      <c r="BB353" s="143"/>
      <c r="BC353" s="143"/>
      <c r="BD353" s="143"/>
      <c r="BE353" s="143"/>
      <c r="BF353" s="143"/>
      <c r="BG353" s="143"/>
      <c r="BH353" s="143"/>
      <c r="BI353" s="143"/>
      <c r="BJ353" s="143"/>
    </row>
    <row r="354" spans="1:62" x14ac:dyDescent="0.35">
      <c r="A354" s="143"/>
      <c r="B354" s="143"/>
      <c r="C354" s="143"/>
      <c r="D354" s="143"/>
      <c r="E354" s="143"/>
      <c r="F354" s="143"/>
      <c r="G354" s="143"/>
      <c r="H354" s="143"/>
      <c r="I354" s="143"/>
      <c r="J354" s="544"/>
      <c r="K354" s="143"/>
      <c r="L354" s="143"/>
      <c r="M354" s="143"/>
      <c r="N354" s="143"/>
      <c r="O354" s="545"/>
      <c r="P354" s="143"/>
      <c r="Q354" s="545"/>
      <c r="R354" s="143"/>
      <c r="S354" s="545"/>
      <c r="T354" s="114"/>
      <c r="U354" s="328"/>
      <c r="V354" s="114"/>
      <c r="W354" s="329"/>
      <c r="X354" s="114"/>
      <c r="Y354" s="328"/>
      <c r="Z354" s="143"/>
      <c r="AA354" s="143"/>
      <c r="AB354" s="143"/>
      <c r="AC354" s="143"/>
      <c r="AD354" s="143"/>
      <c r="AE354" s="143"/>
      <c r="AF354" s="547"/>
      <c r="AG354" s="143"/>
      <c r="AH354" s="143"/>
      <c r="AI354" s="143"/>
      <c r="AJ354" s="143"/>
      <c r="AK354" s="143"/>
      <c r="AL354" s="114"/>
      <c r="AM354" s="333"/>
      <c r="AN354" s="114"/>
      <c r="AO354" s="333"/>
      <c r="AP354" s="72"/>
      <c r="AQ354" s="72"/>
      <c r="AR354" s="710"/>
      <c r="AS354" s="114"/>
      <c r="AT354" s="114"/>
      <c r="AU354" s="114"/>
      <c r="AV354" s="114"/>
      <c r="AW354" s="114"/>
      <c r="AX354" s="114"/>
      <c r="AY354" s="143"/>
      <c r="AZ354" s="143"/>
      <c r="BA354" s="143"/>
      <c r="BB354" s="143"/>
      <c r="BC354" s="143"/>
      <c r="BD354" s="143"/>
      <c r="BE354" s="143"/>
      <c r="BF354" s="143"/>
      <c r="BG354" s="143"/>
      <c r="BH354" s="143"/>
      <c r="BI354" s="143"/>
      <c r="BJ354" s="143"/>
    </row>
    <row r="355" spans="1:62" x14ac:dyDescent="0.35">
      <c r="A355" s="143"/>
      <c r="B355" s="143"/>
      <c r="C355" s="143"/>
      <c r="D355" s="143"/>
      <c r="E355" s="143"/>
      <c r="F355" s="143"/>
      <c r="G355" s="143"/>
      <c r="H355" s="143"/>
      <c r="I355" s="143"/>
      <c r="J355" s="544"/>
      <c r="K355" s="143"/>
      <c r="L355" s="143"/>
      <c r="M355" s="143"/>
      <c r="N355" s="143"/>
      <c r="O355" s="545"/>
      <c r="P355" s="143"/>
      <c r="Q355" s="545"/>
      <c r="R355" s="143"/>
      <c r="S355" s="545"/>
      <c r="T355" s="114"/>
      <c r="U355" s="328"/>
      <c r="V355" s="114"/>
      <c r="W355" s="329"/>
      <c r="X355" s="114"/>
      <c r="Y355" s="328"/>
      <c r="Z355" s="143"/>
      <c r="AA355" s="143"/>
      <c r="AB355" s="143"/>
      <c r="AC355" s="143"/>
      <c r="AD355" s="143"/>
      <c r="AE355" s="143"/>
      <c r="AF355" s="547"/>
      <c r="AG355" s="143"/>
      <c r="AH355" s="143"/>
      <c r="AI355" s="143"/>
      <c r="AJ355" s="143"/>
      <c r="AK355" s="143"/>
      <c r="AL355" s="114"/>
      <c r="AM355" s="333"/>
      <c r="AN355" s="114"/>
      <c r="AO355" s="333"/>
      <c r="AP355" s="72"/>
      <c r="AQ355" s="72"/>
      <c r="AR355" s="710"/>
      <c r="AS355" s="114"/>
      <c r="AT355" s="114"/>
      <c r="AU355" s="114"/>
      <c r="AV355" s="114"/>
      <c r="AW355" s="114"/>
      <c r="AX355" s="114"/>
      <c r="AY355" s="143"/>
      <c r="AZ355" s="143"/>
      <c r="BA355" s="143"/>
      <c r="BB355" s="143"/>
      <c r="BC355" s="143"/>
      <c r="BD355" s="143"/>
      <c r="BE355" s="143"/>
      <c r="BF355" s="143"/>
      <c r="BG355" s="143"/>
      <c r="BH355" s="143"/>
      <c r="BI355" s="143"/>
      <c r="BJ355" s="143"/>
    </row>
    <row r="356" spans="1:62" x14ac:dyDescent="0.35">
      <c r="A356" s="143"/>
      <c r="B356" s="143"/>
      <c r="C356" s="143"/>
      <c r="D356" s="143"/>
      <c r="E356" s="143"/>
      <c r="F356" s="143"/>
      <c r="G356" s="143"/>
      <c r="H356" s="143"/>
      <c r="I356" s="143"/>
      <c r="J356" s="544"/>
      <c r="K356" s="143"/>
      <c r="L356" s="143"/>
      <c r="M356" s="143"/>
      <c r="N356" s="143"/>
      <c r="O356" s="545"/>
      <c r="P356" s="143"/>
      <c r="Q356" s="545"/>
      <c r="R356" s="143"/>
      <c r="S356" s="545"/>
      <c r="T356" s="114"/>
      <c r="U356" s="328"/>
      <c r="V356" s="114"/>
      <c r="W356" s="329"/>
      <c r="X356" s="114"/>
      <c r="Y356" s="328"/>
      <c r="Z356" s="143"/>
      <c r="AA356" s="143"/>
      <c r="AB356" s="143"/>
      <c r="AC356" s="143"/>
      <c r="AD356" s="143"/>
      <c r="AE356" s="143"/>
      <c r="AF356" s="547"/>
      <c r="AG356" s="143"/>
      <c r="AH356" s="143"/>
      <c r="AI356" s="143"/>
      <c r="AJ356" s="143"/>
      <c r="AK356" s="143"/>
      <c r="AL356" s="114"/>
      <c r="AM356" s="333"/>
      <c r="AN356" s="114"/>
      <c r="AO356" s="333"/>
      <c r="AP356" s="72"/>
      <c r="AQ356" s="72"/>
      <c r="AR356" s="710"/>
      <c r="AS356" s="114"/>
      <c r="AT356" s="114"/>
      <c r="AU356" s="114"/>
      <c r="AV356" s="114"/>
      <c r="AW356" s="114"/>
      <c r="AX356" s="114"/>
      <c r="AY356" s="143"/>
      <c r="AZ356" s="143"/>
      <c r="BA356" s="143"/>
      <c r="BB356" s="143"/>
      <c r="BC356" s="143"/>
      <c r="BD356" s="143"/>
      <c r="BE356" s="143"/>
      <c r="BF356" s="143"/>
      <c r="BG356" s="143"/>
      <c r="BH356" s="143"/>
      <c r="BI356" s="143"/>
      <c r="BJ356" s="143"/>
    </row>
    <row r="357" spans="1:62" x14ac:dyDescent="0.35">
      <c r="A357" s="143"/>
      <c r="B357" s="143"/>
      <c r="C357" s="143"/>
      <c r="D357" s="143"/>
      <c r="E357" s="143"/>
      <c r="F357" s="143"/>
      <c r="G357" s="143"/>
      <c r="H357" s="143"/>
      <c r="I357" s="143"/>
      <c r="J357" s="544"/>
      <c r="K357" s="143"/>
      <c r="L357" s="143"/>
      <c r="M357" s="143"/>
      <c r="N357" s="143"/>
      <c r="O357" s="545"/>
      <c r="P357" s="143"/>
      <c r="Q357" s="545"/>
      <c r="R357" s="143"/>
      <c r="S357" s="545"/>
      <c r="T357" s="114"/>
      <c r="U357" s="328"/>
      <c r="V357" s="114"/>
      <c r="W357" s="329"/>
      <c r="X357" s="114"/>
      <c r="Y357" s="328"/>
      <c r="Z357" s="143"/>
      <c r="AA357" s="143"/>
      <c r="AB357" s="143"/>
      <c r="AC357" s="143"/>
      <c r="AD357" s="143"/>
      <c r="AE357" s="143"/>
      <c r="AF357" s="547"/>
      <c r="AG357" s="143"/>
      <c r="AH357" s="143"/>
      <c r="AI357" s="143"/>
      <c r="AJ357" s="143"/>
      <c r="AK357" s="143"/>
      <c r="AL357" s="114"/>
      <c r="AM357" s="333"/>
      <c r="AN357" s="114"/>
      <c r="AO357" s="333"/>
      <c r="AP357" s="72"/>
      <c r="AQ357" s="72"/>
      <c r="AR357" s="710"/>
      <c r="AS357" s="114"/>
      <c r="AT357" s="114"/>
      <c r="AU357" s="114"/>
      <c r="AV357" s="114"/>
      <c r="AW357" s="114"/>
      <c r="AX357" s="114"/>
      <c r="AY357" s="143"/>
      <c r="AZ357" s="143"/>
      <c r="BA357" s="143"/>
      <c r="BB357" s="143"/>
      <c r="BC357" s="143"/>
      <c r="BD357" s="143"/>
      <c r="BE357" s="143"/>
      <c r="BF357" s="143"/>
      <c r="BG357" s="143"/>
      <c r="BH357" s="143"/>
      <c r="BI357" s="143"/>
      <c r="BJ357" s="143"/>
    </row>
    <row r="358" spans="1:62" x14ac:dyDescent="0.35">
      <c r="A358" s="143"/>
      <c r="B358" s="143"/>
      <c r="C358" s="143"/>
      <c r="D358" s="143"/>
      <c r="E358" s="143"/>
      <c r="F358" s="143"/>
      <c r="G358" s="143"/>
      <c r="H358" s="143"/>
      <c r="I358" s="143"/>
      <c r="J358" s="544"/>
      <c r="K358" s="143"/>
      <c r="L358" s="143"/>
      <c r="M358" s="143"/>
      <c r="N358" s="143"/>
      <c r="O358" s="545"/>
      <c r="P358" s="143"/>
      <c r="Q358" s="545"/>
      <c r="R358" s="143"/>
      <c r="S358" s="545"/>
      <c r="T358" s="114"/>
      <c r="U358" s="328"/>
      <c r="V358" s="114"/>
      <c r="W358" s="329"/>
      <c r="X358" s="114"/>
      <c r="Y358" s="328"/>
      <c r="Z358" s="143"/>
      <c r="AA358" s="143"/>
      <c r="AB358" s="143"/>
      <c r="AC358" s="143"/>
      <c r="AD358" s="143"/>
      <c r="AE358" s="143"/>
      <c r="AF358" s="547"/>
      <c r="AG358" s="143"/>
      <c r="AH358" s="143"/>
      <c r="AI358" s="143"/>
      <c r="AJ358" s="143"/>
      <c r="AK358" s="143"/>
      <c r="AL358" s="114"/>
      <c r="AM358" s="333"/>
      <c r="AN358" s="114"/>
      <c r="AO358" s="333"/>
      <c r="AP358" s="72"/>
      <c r="AQ358" s="72"/>
      <c r="AR358" s="710"/>
      <c r="AS358" s="114"/>
      <c r="AT358" s="114"/>
      <c r="AU358" s="114"/>
      <c r="AV358" s="114"/>
      <c r="AW358" s="114"/>
      <c r="AX358" s="114"/>
      <c r="AY358" s="143"/>
      <c r="AZ358" s="143"/>
      <c r="BA358" s="143"/>
      <c r="BB358" s="143"/>
      <c r="BC358" s="143"/>
      <c r="BD358" s="143"/>
      <c r="BE358" s="143"/>
      <c r="BF358" s="143"/>
      <c r="BG358" s="143"/>
      <c r="BH358" s="143"/>
      <c r="BI358" s="143"/>
      <c r="BJ358" s="143"/>
    </row>
    <row r="359" spans="1:62" x14ac:dyDescent="0.35">
      <c r="A359" s="143"/>
      <c r="B359" s="143"/>
      <c r="C359" s="143"/>
      <c r="D359" s="143"/>
      <c r="E359" s="143"/>
      <c r="F359" s="143"/>
      <c r="G359" s="143"/>
      <c r="H359" s="143"/>
      <c r="I359" s="143"/>
      <c r="J359" s="544"/>
      <c r="K359" s="143"/>
      <c r="L359" s="143"/>
      <c r="M359" s="143"/>
      <c r="N359" s="143"/>
      <c r="O359" s="545"/>
      <c r="P359" s="143"/>
      <c r="Q359" s="545"/>
      <c r="R359" s="143"/>
      <c r="S359" s="545"/>
      <c r="T359" s="114"/>
      <c r="U359" s="328"/>
      <c r="V359" s="114"/>
      <c r="W359" s="329"/>
      <c r="X359" s="114"/>
      <c r="Y359" s="328"/>
      <c r="Z359" s="143"/>
      <c r="AA359" s="143"/>
      <c r="AB359" s="143"/>
      <c r="AC359" s="143"/>
      <c r="AD359" s="143"/>
      <c r="AE359" s="143"/>
      <c r="AF359" s="547"/>
      <c r="AG359" s="143"/>
      <c r="AH359" s="143"/>
      <c r="AI359" s="143"/>
      <c r="AJ359" s="143"/>
      <c r="AK359" s="143"/>
      <c r="AL359" s="114"/>
      <c r="AM359" s="333"/>
      <c r="AN359" s="114"/>
      <c r="AO359" s="333"/>
      <c r="AP359" s="72"/>
      <c r="AQ359" s="72"/>
      <c r="AR359" s="710"/>
      <c r="AS359" s="114"/>
      <c r="AT359" s="114"/>
      <c r="AU359" s="114"/>
      <c r="AV359" s="114"/>
      <c r="AW359" s="114"/>
      <c r="AX359" s="114"/>
      <c r="AY359" s="143"/>
      <c r="AZ359" s="143"/>
      <c r="BA359" s="143"/>
      <c r="BB359" s="143"/>
      <c r="BC359" s="143"/>
      <c r="BD359" s="143"/>
      <c r="BE359" s="143"/>
      <c r="BF359" s="143"/>
      <c r="BG359" s="143"/>
      <c r="BH359" s="143"/>
      <c r="BI359" s="143"/>
      <c r="BJ359" s="143"/>
    </row>
    <row r="360" spans="1:62" x14ac:dyDescent="0.35">
      <c r="A360" s="143"/>
      <c r="B360" s="143"/>
      <c r="C360" s="143"/>
      <c r="D360" s="143"/>
      <c r="E360" s="143"/>
      <c r="F360" s="143"/>
      <c r="G360" s="143"/>
      <c r="H360" s="143"/>
      <c r="I360" s="143"/>
      <c r="J360" s="544"/>
      <c r="K360" s="143"/>
      <c r="L360" s="143"/>
      <c r="M360" s="143"/>
      <c r="N360" s="143"/>
      <c r="O360" s="545"/>
      <c r="P360" s="143"/>
      <c r="Q360" s="545"/>
      <c r="R360" s="143"/>
      <c r="S360" s="545"/>
      <c r="T360" s="114"/>
      <c r="U360" s="328"/>
      <c r="V360" s="114"/>
      <c r="W360" s="329"/>
      <c r="X360" s="114"/>
      <c r="Y360" s="328"/>
      <c r="Z360" s="143"/>
      <c r="AA360" s="143"/>
      <c r="AB360" s="143"/>
      <c r="AC360" s="143"/>
      <c r="AD360" s="143"/>
      <c r="AE360" s="143"/>
      <c r="AF360" s="547"/>
      <c r="AG360" s="143"/>
      <c r="AH360" s="143"/>
      <c r="AI360" s="143"/>
      <c r="AJ360" s="143"/>
      <c r="AK360" s="143"/>
      <c r="AL360" s="114"/>
      <c r="AM360" s="333"/>
      <c r="AN360" s="114"/>
      <c r="AO360" s="333"/>
      <c r="AP360" s="72"/>
      <c r="AQ360" s="72"/>
      <c r="AR360" s="710"/>
      <c r="AS360" s="114"/>
      <c r="AT360" s="114"/>
      <c r="AU360" s="114"/>
      <c r="AV360" s="114"/>
      <c r="AW360" s="114"/>
      <c r="AX360" s="114"/>
      <c r="AY360" s="143"/>
      <c r="AZ360" s="143"/>
      <c r="BA360" s="143"/>
      <c r="BB360" s="143"/>
      <c r="BC360" s="143"/>
      <c r="BD360" s="143"/>
      <c r="BE360" s="143"/>
      <c r="BF360" s="143"/>
      <c r="BG360" s="143"/>
      <c r="BH360" s="143"/>
      <c r="BI360" s="143"/>
      <c r="BJ360" s="143"/>
    </row>
    <row r="361" spans="1:62" x14ac:dyDescent="0.35">
      <c r="A361" s="143"/>
      <c r="B361" s="143"/>
      <c r="C361" s="143"/>
      <c r="D361" s="143"/>
      <c r="E361" s="143"/>
      <c r="F361" s="143"/>
      <c r="G361" s="143"/>
      <c r="H361" s="143"/>
      <c r="I361" s="143"/>
      <c r="J361" s="544"/>
      <c r="K361" s="143"/>
      <c r="L361" s="143"/>
      <c r="M361" s="143"/>
      <c r="N361" s="143"/>
      <c r="O361" s="545"/>
      <c r="P361" s="143"/>
      <c r="Q361" s="545"/>
      <c r="R361" s="143"/>
      <c r="S361" s="545"/>
      <c r="T361" s="114"/>
      <c r="U361" s="328"/>
      <c r="V361" s="114"/>
      <c r="W361" s="329"/>
      <c r="X361" s="114"/>
      <c r="Y361" s="328"/>
      <c r="Z361" s="143"/>
      <c r="AA361" s="143"/>
      <c r="AB361" s="143"/>
      <c r="AC361" s="143"/>
      <c r="AD361" s="143"/>
      <c r="AE361" s="143"/>
      <c r="AF361" s="547"/>
      <c r="AG361" s="143"/>
      <c r="AH361" s="143"/>
      <c r="AI361" s="143"/>
      <c r="AJ361" s="143"/>
      <c r="AK361" s="143"/>
      <c r="AL361" s="114"/>
      <c r="AM361" s="333"/>
      <c r="AN361" s="114"/>
      <c r="AO361" s="333"/>
      <c r="AP361" s="72"/>
      <c r="AQ361" s="72"/>
      <c r="AR361" s="710"/>
      <c r="AS361" s="114"/>
      <c r="AT361" s="114"/>
      <c r="AU361" s="114"/>
      <c r="AV361" s="114"/>
      <c r="AW361" s="114"/>
      <c r="AX361" s="114"/>
      <c r="AY361" s="143"/>
      <c r="AZ361" s="143"/>
      <c r="BA361" s="143"/>
      <c r="BB361" s="143"/>
      <c r="BC361" s="143"/>
      <c r="BD361" s="143"/>
      <c r="BE361" s="143"/>
      <c r="BF361" s="143"/>
      <c r="BG361" s="143"/>
      <c r="BH361" s="143"/>
      <c r="BI361" s="143"/>
      <c r="BJ361" s="143"/>
    </row>
    <row r="362" spans="1:62" x14ac:dyDescent="0.35">
      <c r="A362" s="143"/>
      <c r="B362" s="143"/>
      <c r="C362" s="143"/>
      <c r="D362" s="143"/>
      <c r="E362" s="143"/>
      <c r="F362" s="143"/>
      <c r="G362" s="143"/>
      <c r="H362" s="143"/>
      <c r="I362" s="143"/>
      <c r="J362" s="544"/>
      <c r="K362" s="143"/>
      <c r="L362" s="143"/>
      <c r="M362" s="143"/>
      <c r="N362" s="143"/>
      <c r="O362" s="545"/>
      <c r="P362" s="143"/>
      <c r="Q362" s="545"/>
      <c r="R362" s="143"/>
      <c r="S362" s="545"/>
      <c r="T362" s="114"/>
      <c r="U362" s="328"/>
      <c r="V362" s="114"/>
      <c r="W362" s="329"/>
      <c r="X362" s="114"/>
      <c r="Y362" s="328"/>
      <c r="Z362" s="143"/>
      <c r="AA362" s="143"/>
      <c r="AB362" s="143"/>
      <c r="AC362" s="143"/>
      <c r="AD362" s="143"/>
      <c r="AE362" s="143"/>
      <c r="AF362" s="547"/>
      <c r="AG362" s="143"/>
      <c r="AH362" s="143"/>
      <c r="AI362" s="143"/>
      <c r="AJ362" s="143"/>
      <c r="AK362" s="143"/>
      <c r="AL362" s="114"/>
      <c r="AM362" s="333"/>
      <c r="AN362" s="114"/>
      <c r="AO362" s="333"/>
      <c r="AP362" s="72"/>
      <c r="AQ362" s="72"/>
      <c r="AR362" s="710"/>
      <c r="AS362" s="114"/>
      <c r="AT362" s="114"/>
      <c r="AU362" s="114"/>
      <c r="AV362" s="114"/>
      <c r="AW362" s="114"/>
      <c r="AX362" s="114"/>
      <c r="AY362" s="143"/>
      <c r="AZ362" s="143"/>
      <c r="BA362" s="143"/>
      <c r="BB362" s="143"/>
      <c r="BC362" s="143"/>
      <c r="BD362" s="143"/>
      <c r="BE362" s="143"/>
      <c r="BF362" s="143"/>
      <c r="BG362" s="143"/>
      <c r="BH362" s="143"/>
      <c r="BI362" s="143"/>
      <c r="BJ362" s="143"/>
    </row>
    <row r="363" spans="1:62" x14ac:dyDescent="0.35">
      <c r="A363" s="143"/>
      <c r="B363" s="143"/>
      <c r="C363" s="143"/>
      <c r="D363" s="143"/>
      <c r="E363" s="143"/>
      <c r="F363" s="143"/>
      <c r="G363" s="143"/>
      <c r="H363" s="143"/>
      <c r="I363" s="143"/>
      <c r="J363" s="544"/>
      <c r="K363" s="143"/>
      <c r="L363" s="143"/>
      <c r="M363" s="143"/>
      <c r="N363" s="143"/>
      <c r="O363" s="545"/>
      <c r="P363" s="143"/>
      <c r="Q363" s="545"/>
      <c r="R363" s="143"/>
      <c r="S363" s="545"/>
      <c r="T363" s="114"/>
      <c r="U363" s="328"/>
      <c r="V363" s="114"/>
      <c r="W363" s="329"/>
      <c r="X363" s="114"/>
      <c r="Y363" s="328"/>
      <c r="Z363" s="143"/>
      <c r="AA363" s="143"/>
      <c r="AB363" s="143"/>
      <c r="AC363" s="143"/>
      <c r="AD363" s="143"/>
      <c r="AE363" s="143"/>
      <c r="AF363" s="547"/>
      <c r="AG363" s="143"/>
      <c r="AH363" s="143"/>
      <c r="AI363" s="143"/>
      <c r="AJ363" s="143"/>
      <c r="AK363" s="143"/>
      <c r="AL363" s="114"/>
      <c r="AM363" s="333"/>
      <c r="AN363" s="114"/>
      <c r="AO363" s="333"/>
      <c r="AP363" s="72"/>
      <c r="AQ363" s="72"/>
      <c r="AR363" s="710"/>
      <c r="AS363" s="114"/>
      <c r="AT363" s="114"/>
      <c r="AU363" s="114"/>
      <c r="AV363" s="114"/>
      <c r="AW363" s="114"/>
      <c r="AX363" s="114"/>
      <c r="AY363" s="143"/>
      <c r="AZ363" s="143"/>
      <c r="BA363" s="143"/>
      <c r="BB363" s="143"/>
      <c r="BC363" s="143"/>
      <c r="BD363" s="143"/>
      <c r="BE363" s="143"/>
      <c r="BF363" s="143"/>
      <c r="BG363" s="143"/>
      <c r="BH363" s="143"/>
      <c r="BI363" s="143"/>
      <c r="BJ363" s="143"/>
    </row>
    <row r="364" spans="1:62" x14ac:dyDescent="0.35">
      <c r="A364" s="143"/>
      <c r="B364" s="143"/>
      <c r="C364" s="143"/>
      <c r="D364" s="143"/>
      <c r="E364" s="143"/>
      <c r="F364" s="143"/>
      <c r="G364" s="143"/>
      <c r="H364" s="143"/>
      <c r="I364" s="143"/>
      <c r="J364" s="544"/>
      <c r="K364" s="143"/>
      <c r="L364" s="143"/>
      <c r="M364" s="143"/>
      <c r="N364" s="143"/>
      <c r="O364" s="545"/>
      <c r="P364" s="143"/>
      <c r="Q364" s="545"/>
      <c r="R364" s="143"/>
      <c r="S364" s="545"/>
      <c r="T364" s="114"/>
      <c r="U364" s="328"/>
      <c r="V364" s="114"/>
      <c r="W364" s="329"/>
      <c r="X364" s="114"/>
      <c r="Y364" s="328"/>
      <c r="Z364" s="143"/>
      <c r="AA364" s="143"/>
      <c r="AB364" s="143"/>
      <c r="AC364" s="143"/>
      <c r="AD364" s="143"/>
      <c r="AE364" s="143"/>
      <c r="AF364" s="547"/>
      <c r="AG364" s="143"/>
      <c r="AH364" s="143"/>
      <c r="AI364" s="143"/>
      <c r="AJ364" s="143"/>
      <c r="AK364" s="143"/>
      <c r="AL364" s="114"/>
      <c r="AM364" s="333"/>
      <c r="AN364" s="114"/>
      <c r="AO364" s="333"/>
      <c r="AP364" s="72"/>
      <c r="AQ364" s="72"/>
      <c r="AR364" s="710"/>
      <c r="AS364" s="114"/>
      <c r="AT364" s="114"/>
      <c r="AU364" s="114"/>
      <c r="AV364" s="114"/>
      <c r="AW364" s="114"/>
      <c r="AX364" s="114"/>
      <c r="AY364" s="143"/>
      <c r="AZ364" s="143"/>
      <c r="BA364" s="143"/>
      <c r="BB364" s="143"/>
      <c r="BC364" s="143"/>
      <c r="BD364" s="143"/>
      <c r="BE364" s="143"/>
      <c r="BF364" s="143"/>
      <c r="BG364" s="143"/>
      <c r="BH364" s="143"/>
      <c r="BI364" s="143"/>
      <c r="BJ364" s="143"/>
    </row>
    <row r="365" spans="1:62" x14ac:dyDescent="0.35">
      <c r="A365" s="143"/>
      <c r="B365" s="143"/>
      <c r="C365" s="143"/>
      <c r="D365" s="143"/>
      <c r="E365" s="143"/>
      <c r="F365" s="143"/>
      <c r="G365" s="143"/>
      <c r="H365" s="143"/>
      <c r="I365" s="143"/>
      <c r="J365" s="544"/>
      <c r="K365" s="143"/>
      <c r="L365" s="143"/>
      <c r="M365" s="143"/>
      <c r="N365" s="143"/>
      <c r="O365" s="545"/>
      <c r="P365" s="143"/>
      <c r="Q365" s="545"/>
      <c r="R365" s="143"/>
      <c r="S365" s="545"/>
      <c r="T365" s="114"/>
      <c r="U365" s="328"/>
      <c r="V365" s="114"/>
      <c r="W365" s="329"/>
      <c r="X365" s="114"/>
      <c r="Y365" s="328"/>
      <c r="Z365" s="143"/>
      <c r="AA365" s="143"/>
      <c r="AB365" s="143"/>
      <c r="AC365" s="143"/>
      <c r="AD365" s="143"/>
      <c r="AE365" s="143"/>
      <c r="AF365" s="547"/>
      <c r="AG365" s="143"/>
      <c r="AH365" s="143"/>
      <c r="AI365" s="143"/>
      <c r="AJ365" s="143"/>
      <c r="AK365" s="143"/>
      <c r="AL365" s="114"/>
      <c r="AM365" s="333"/>
      <c r="AN365" s="114"/>
      <c r="AO365" s="333"/>
      <c r="AP365" s="72"/>
      <c r="AQ365" s="72"/>
      <c r="AR365" s="710"/>
      <c r="AS365" s="114"/>
      <c r="AT365" s="114"/>
      <c r="AU365" s="114"/>
      <c r="AV365" s="114"/>
      <c r="AW365" s="114"/>
      <c r="AX365" s="114"/>
      <c r="AY365" s="143"/>
      <c r="AZ365" s="143"/>
      <c r="BA365" s="143"/>
      <c r="BB365" s="143"/>
      <c r="BC365" s="143"/>
      <c r="BD365" s="143"/>
      <c r="BE365" s="143"/>
      <c r="BF365" s="143"/>
      <c r="BG365" s="143"/>
      <c r="BH365" s="143"/>
      <c r="BI365" s="143"/>
      <c r="BJ365" s="143"/>
    </row>
    <row r="366" spans="1:62" x14ac:dyDescent="0.35">
      <c r="A366" s="143"/>
      <c r="B366" s="143"/>
      <c r="C366" s="143"/>
      <c r="D366" s="143"/>
      <c r="E366" s="143"/>
      <c r="F366" s="143"/>
      <c r="G366" s="143"/>
      <c r="H366" s="143"/>
      <c r="I366" s="143"/>
      <c r="J366" s="544"/>
      <c r="K366" s="143"/>
      <c r="L366" s="143"/>
      <c r="M366" s="143"/>
      <c r="N366" s="143"/>
      <c r="O366" s="545"/>
      <c r="P366" s="143"/>
      <c r="Q366" s="545"/>
      <c r="R366" s="143"/>
      <c r="S366" s="545"/>
      <c r="T366" s="114"/>
      <c r="U366" s="328"/>
      <c r="V366" s="114"/>
      <c r="W366" s="329"/>
      <c r="X366" s="114"/>
      <c r="Y366" s="328"/>
      <c r="Z366" s="143"/>
      <c r="AA366" s="143"/>
      <c r="AB366" s="143"/>
      <c r="AC366" s="143"/>
      <c r="AD366" s="143"/>
      <c r="AE366" s="143"/>
      <c r="AF366" s="547"/>
      <c r="AG366" s="143"/>
      <c r="AH366" s="143"/>
      <c r="AI366" s="143"/>
      <c r="AJ366" s="143"/>
      <c r="AK366" s="143"/>
      <c r="AL366" s="114"/>
      <c r="AM366" s="333"/>
      <c r="AN366" s="114"/>
      <c r="AO366" s="333"/>
      <c r="AP366" s="72"/>
      <c r="AQ366" s="72"/>
      <c r="AR366" s="710"/>
      <c r="AS366" s="114"/>
      <c r="AT366" s="114"/>
      <c r="AU366" s="114"/>
      <c r="AV366" s="114"/>
      <c r="AW366" s="114"/>
      <c r="AX366" s="114"/>
      <c r="AY366" s="143"/>
      <c r="AZ366" s="143"/>
      <c r="BA366" s="143"/>
      <c r="BB366" s="143"/>
      <c r="BC366" s="143"/>
      <c r="BD366" s="143"/>
      <c r="BE366" s="143"/>
      <c r="BF366" s="143"/>
      <c r="BG366" s="143"/>
      <c r="BH366" s="143"/>
      <c r="BI366" s="143"/>
      <c r="BJ366" s="143"/>
    </row>
    <row r="367" spans="1:62" x14ac:dyDescent="0.35">
      <c r="A367" s="143"/>
      <c r="B367" s="143"/>
      <c r="C367" s="143"/>
      <c r="D367" s="143"/>
      <c r="E367" s="143"/>
      <c r="F367" s="143"/>
      <c r="G367" s="143"/>
      <c r="H367" s="143"/>
      <c r="I367" s="143"/>
      <c r="J367" s="544"/>
      <c r="K367" s="143"/>
      <c r="L367" s="143"/>
      <c r="M367" s="143"/>
      <c r="N367" s="143"/>
      <c r="O367" s="545"/>
      <c r="P367" s="143"/>
      <c r="Q367" s="545"/>
      <c r="R367" s="143"/>
      <c r="S367" s="545"/>
      <c r="T367" s="114"/>
      <c r="U367" s="328"/>
      <c r="V367" s="114"/>
      <c r="W367" s="329"/>
      <c r="X367" s="114"/>
      <c r="Y367" s="328"/>
      <c r="Z367" s="143"/>
      <c r="AA367" s="143"/>
      <c r="AB367" s="143"/>
      <c r="AC367" s="143"/>
      <c r="AD367" s="143"/>
      <c r="AE367" s="143"/>
      <c r="AF367" s="547"/>
      <c r="AG367" s="143"/>
      <c r="AH367" s="143"/>
      <c r="AI367" s="143"/>
      <c r="AJ367" s="143"/>
      <c r="AK367" s="143"/>
      <c r="AL367" s="114"/>
      <c r="AM367" s="333"/>
      <c r="AN367" s="114"/>
      <c r="AO367" s="333"/>
      <c r="AP367" s="72"/>
      <c r="AQ367" s="72"/>
      <c r="AR367" s="710"/>
      <c r="AS367" s="114"/>
      <c r="AT367" s="114"/>
      <c r="AU367" s="114"/>
      <c r="AV367" s="114"/>
      <c r="AW367" s="114"/>
      <c r="AX367" s="114"/>
      <c r="AY367" s="143"/>
      <c r="AZ367" s="143"/>
      <c r="BA367" s="143"/>
      <c r="BB367" s="143"/>
      <c r="BC367" s="143"/>
      <c r="BD367" s="143"/>
      <c r="BE367" s="143"/>
      <c r="BF367" s="143"/>
      <c r="BG367" s="143"/>
      <c r="BH367" s="143"/>
      <c r="BI367" s="143"/>
      <c r="BJ367" s="143"/>
    </row>
    <row r="368" spans="1:62" x14ac:dyDescent="0.35">
      <c r="A368" s="143"/>
      <c r="B368" s="143"/>
      <c r="C368" s="143"/>
      <c r="D368" s="143"/>
      <c r="E368" s="143"/>
      <c r="F368" s="143"/>
      <c r="G368" s="143"/>
      <c r="H368" s="143"/>
      <c r="I368" s="143"/>
      <c r="J368" s="544"/>
      <c r="K368" s="143"/>
      <c r="L368" s="143"/>
      <c r="M368" s="143"/>
      <c r="N368" s="143"/>
      <c r="O368" s="545"/>
      <c r="P368" s="143"/>
      <c r="Q368" s="545"/>
      <c r="R368" s="143"/>
      <c r="S368" s="545"/>
      <c r="T368" s="114"/>
      <c r="U368" s="328"/>
      <c r="V368" s="114"/>
      <c r="W368" s="329"/>
      <c r="X368" s="114"/>
      <c r="Y368" s="328"/>
      <c r="Z368" s="143"/>
      <c r="AA368" s="143"/>
      <c r="AB368" s="143"/>
      <c r="AC368" s="143"/>
      <c r="AD368" s="143"/>
      <c r="AE368" s="143"/>
      <c r="AF368" s="547"/>
      <c r="AG368" s="143"/>
      <c r="AH368" s="143"/>
      <c r="AI368" s="143"/>
      <c r="AJ368" s="143"/>
      <c r="AK368" s="143"/>
      <c r="AL368" s="114"/>
      <c r="AM368" s="333"/>
      <c r="AN368" s="114"/>
      <c r="AO368" s="333"/>
      <c r="AP368" s="72"/>
      <c r="AQ368" s="72"/>
      <c r="AR368" s="710"/>
      <c r="AS368" s="114"/>
      <c r="AT368" s="114"/>
      <c r="AU368" s="114"/>
      <c r="AV368" s="114"/>
      <c r="AW368" s="114"/>
      <c r="AX368" s="114"/>
      <c r="AY368" s="143"/>
      <c r="AZ368" s="143"/>
      <c r="BA368" s="143"/>
      <c r="BB368" s="143"/>
      <c r="BC368" s="143"/>
      <c r="BD368" s="143"/>
      <c r="BE368" s="143"/>
      <c r="BF368" s="143"/>
      <c r="BG368" s="143"/>
      <c r="BH368" s="143"/>
      <c r="BI368" s="143"/>
      <c r="BJ368" s="143"/>
    </row>
    <row r="369" spans="1:62" x14ac:dyDescent="0.35">
      <c r="A369" s="143"/>
      <c r="B369" s="143"/>
      <c r="C369" s="143"/>
      <c r="D369" s="143"/>
      <c r="E369" s="143"/>
      <c r="F369" s="143"/>
      <c r="G369" s="143"/>
      <c r="H369" s="143"/>
      <c r="I369" s="143"/>
      <c r="J369" s="544"/>
      <c r="K369" s="143"/>
      <c r="L369" s="143"/>
      <c r="M369" s="143"/>
      <c r="N369" s="143"/>
      <c r="O369" s="545"/>
      <c r="P369" s="143"/>
      <c r="Q369" s="545"/>
      <c r="R369" s="143"/>
      <c r="S369" s="545"/>
      <c r="T369" s="114"/>
      <c r="U369" s="328"/>
      <c r="V369" s="114"/>
      <c r="W369" s="329"/>
      <c r="X369" s="114"/>
      <c r="Y369" s="328"/>
      <c r="Z369" s="143"/>
      <c r="AA369" s="143"/>
      <c r="AB369" s="143"/>
      <c r="AC369" s="143"/>
      <c r="AD369" s="143"/>
      <c r="AE369" s="143"/>
      <c r="AF369" s="547"/>
      <c r="AG369" s="143"/>
      <c r="AH369" s="143"/>
      <c r="AI369" s="143"/>
      <c r="AJ369" s="143"/>
      <c r="AK369" s="143"/>
      <c r="AL369" s="114"/>
      <c r="AM369" s="333"/>
      <c r="AN369" s="114"/>
      <c r="AO369" s="333"/>
      <c r="AP369" s="72"/>
      <c r="AQ369" s="72"/>
      <c r="AR369" s="710"/>
      <c r="AS369" s="114"/>
      <c r="AT369" s="114"/>
      <c r="AU369" s="114"/>
      <c r="AV369" s="114"/>
      <c r="AW369" s="114"/>
      <c r="AX369" s="114"/>
      <c r="AY369" s="143"/>
      <c r="AZ369" s="143"/>
      <c r="BA369" s="143"/>
      <c r="BB369" s="143"/>
      <c r="BC369" s="143"/>
      <c r="BD369" s="143"/>
      <c r="BE369" s="143"/>
      <c r="BF369" s="143"/>
      <c r="BG369" s="143"/>
      <c r="BH369" s="143"/>
      <c r="BI369" s="143"/>
      <c r="BJ369" s="143"/>
    </row>
    <row r="370" spans="1:62" x14ac:dyDescent="0.35">
      <c r="A370" s="143"/>
      <c r="B370" s="143"/>
      <c r="C370" s="143"/>
      <c r="D370" s="143"/>
      <c r="E370" s="143"/>
      <c r="F370" s="143"/>
      <c r="G370" s="143"/>
      <c r="H370" s="143"/>
      <c r="I370" s="143"/>
      <c r="J370" s="544"/>
      <c r="K370" s="143"/>
      <c r="L370" s="143"/>
      <c r="M370" s="143"/>
      <c r="N370" s="143"/>
      <c r="O370" s="545"/>
      <c r="P370" s="143"/>
      <c r="Q370" s="545"/>
      <c r="R370" s="143"/>
      <c r="S370" s="545"/>
      <c r="T370" s="114"/>
      <c r="U370" s="328"/>
      <c r="V370" s="114"/>
      <c r="W370" s="329"/>
      <c r="X370" s="114"/>
      <c r="Y370" s="328"/>
      <c r="Z370" s="143"/>
      <c r="AA370" s="143"/>
      <c r="AB370" s="143"/>
      <c r="AC370" s="143"/>
      <c r="AD370" s="143"/>
      <c r="AE370" s="143"/>
      <c r="AF370" s="547"/>
      <c r="AG370" s="143"/>
      <c r="AH370" s="143"/>
      <c r="AI370" s="143"/>
      <c r="AJ370" s="143"/>
      <c r="AK370" s="143"/>
      <c r="AL370" s="114"/>
      <c r="AM370" s="333"/>
      <c r="AN370" s="114"/>
      <c r="AO370" s="333"/>
      <c r="AP370" s="72"/>
      <c r="AQ370" s="72"/>
      <c r="AR370" s="710"/>
      <c r="AS370" s="114"/>
      <c r="AT370" s="114"/>
      <c r="AU370" s="114"/>
      <c r="AV370" s="114"/>
      <c r="AW370" s="114"/>
      <c r="AX370" s="114"/>
      <c r="AY370" s="143"/>
      <c r="AZ370" s="143"/>
      <c r="BA370" s="143"/>
      <c r="BB370" s="143"/>
      <c r="BC370" s="143"/>
      <c r="BD370" s="143"/>
      <c r="BE370" s="143"/>
      <c r="BF370" s="143"/>
      <c r="BG370" s="143"/>
      <c r="BH370" s="143"/>
      <c r="BI370" s="143"/>
      <c r="BJ370" s="143"/>
    </row>
    <row r="371" spans="1:62" x14ac:dyDescent="0.35">
      <c r="A371" s="143"/>
      <c r="B371" s="143"/>
      <c r="C371" s="143"/>
      <c r="D371" s="143"/>
      <c r="E371" s="143"/>
      <c r="F371" s="143"/>
      <c r="G371" s="143"/>
      <c r="H371" s="143"/>
      <c r="I371" s="143"/>
      <c r="J371" s="544"/>
      <c r="K371" s="143"/>
      <c r="L371" s="143"/>
      <c r="M371" s="143"/>
      <c r="N371" s="143"/>
      <c r="O371" s="545"/>
      <c r="P371" s="143"/>
      <c r="Q371" s="545"/>
      <c r="R371" s="143"/>
      <c r="S371" s="545"/>
      <c r="T371" s="114"/>
      <c r="U371" s="328"/>
      <c r="V371" s="114"/>
      <c r="W371" s="329"/>
      <c r="X371" s="114"/>
      <c r="Y371" s="328"/>
      <c r="Z371" s="143"/>
      <c r="AA371" s="143"/>
      <c r="AB371" s="143"/>
      <c r="AC371" s="143"/>
      <c r="AD371" s="143"/>
      <c r="AE371" s="143"/>
      <c r="AF371" s="547"/>
      <c r="AG371" s="143"/>
      <c r="AH371" s="143"/>
      <c r="AI371" s="143"/>
      <c r="AJ371" s="143"/>
      <c r="AK371" s="143"/>
      <c r="AL371" s="114"/>
      <c r="AM371" s="333"/>
      <c r="AN371" s="114"/>
      <c r="AO371" s="333"/>
      <c r="AP371" s="72"/>
      <c r="AQ371" s="72"/>
      <c r="AR371" s="710"/>
      <c r="AS371" s="114"/>
      <c r="AT371" s="114"/>
      <c r="AU371" s="114"/>
      <c r="AV371" s="114"/>
      <c r="AW371" s="114"/>
      <c r="AX371" s="114"/>
      <c r="AY371" s="143"/>
      <c r="AZ371" s="143"/>
      <c r="BA371" s="143"/>
      <c r="BB371" s="143"/>
      <c r="BC371" s="143"/>
      <c r="BD371" s="143"/>
      <c r="BE371" s="143"/>
      <c r="BF371" s="143"/>
      <c r="BG371" s="143"/>
      <c r="BH371" s="143"/>
      <c r="BI371" s="143"/>
      <c r="BJ371" s="143"/>
    </row>
    <row r="372" spans="1:62" x14ac:dyDescent="0.35">
      <c r="A372" s="143"/>
      <c r="B372" s="143"/>
      <c r="C372" s="143"/>
      <c r="D372" s="143"/>
      <c r="E372" s="143"/>
      <c r="F372" s="143"/>
      <c r="G372" s="143"/>
      <c r="H372" s="143"/>
      <c r="I372" s="143"/>
      <c r="J372" s="544"/>
      <c r="K372" s="143"/>
      <c r="L372" s="143"/>
      <c r="M372" s="143"/>
      <c r="N372" s="143"/>
      <c r="O372" s="545"/>
      <c r="P372" s="143"/>
      <c r="Q372" s="545"/>
      <c r="R372" s="143"/>
      <c r="S372" s="545"/>
      <c r="T372" s="114"/>
      <c r="U372" s="328"/>
      <c r="V372" s="114"/>
      <c r="W372" s="329"/>
      <c r="X372" s="114"/>
      <c r="Y372" s="328"/>
      <c r="Z372" s="143"/>
      <c r="AA372" s="143"/>
      <c r="AB372" s="143"/>
      <c r="AC372" s="143"/>
      <c r="AD372" s="143"/>
      <c r="AE372" s="143"/>
      <c r="AF372" s="547"/>
      <c r="AG372" s="143"/>
      <c r="AH372" s="143"/>
      <c r="AI372" s="143"/>
      <c r="AJ372" s="143"/>
      <c r="AK372" s="143"/>
      <c r="AL372" s="114"/>
      <c r="AM372" s="333"/>
      <c r="AN372" s="114"/>
      <c r="AO372" s="333"/>
      <c r="AP372" s="72"/>
      <c r="AQ372" s="72"/>
      <c r="AR372" s="710"/>
      <c r="AS372" s="114"/>
      <c r="AT372" s="114"/>
      <c r="AU372" s="114"/>
      <c r="AV372" s="114"/>
      <c r="AW372" s="114"/>
      <c r="AX372" s="114"/>
      <c r="AY372" s="143"/>
      <c r="AZ372" s="143"/>
      <c r="BA372" s="143"/>
      <c r="BB372" s="143"/>
      <c r="BC372" s="143"/>
      <c r="BD372" s="143"/>
      <c r="BE372" s="143"/>
      <c r="BF372" s="143"/>
      <c r="BG372" s="143"/>
      <c r="BH372" s="143"/>
      <c r="BI372" s="143"/>
      <c r="BJ372" s="143"/>
    </row>
    <row r="373" spans="1:62" x14ac:dyDescent="0.35">
      <c r="A373" s="143"/>
      <c r="B373" s="143"/>
      <c r="C373" s="143"/>
      <c r="D373" s="143"/>
      <c r="E373" s="143"/>
      <c r="F373" s="143"/>
      <c r="G373" s="143"/>
      <c r="H373" s="143"/>
      <c r="I373" s="143"/>
      <c r="J373" s="544"/>
      <c r="K373" s="143"/>
      <c r="L373" s="143"/>
      <c r="M373" s="143"/>
      <c r="N373" s="143"/>
      <c r="O373" s="545"/>
      <c r="P373" s="143"/>
      <c r="Q373" s="545"/>
      <c r="R373" s="143"/>
      <c r="S373" s="545"/>
      <c r="T373" s="114"/>
      <c r="U373" s="328"/>
      <c r="V373" s="114"/>
      <c r="W373" s="329"/>
      <c r="X373" s="114"/>
      <c r="Y373" s="328"/>
      <c r="Z373" s="143"/>
      <c r="AA373" s="143"/>
      <c r="AB373" s="143"/>
      <c r="AC373" s="143"/>
      <c r="AD373" s="143"/>
      <c r="AE373" s="143"/>
      <c r="AF373" s="547"/>
      <c r="AG373" s="143"/>
      <c r="AH373" s="143"/>
      <c r="AI373" s="143"/>
      <c r="AJ373" s="143"/>
      <c r="AK373" s="143"/>
      <c r="AL373" s="114"/>
      <c r="AM373" s="333"/>
      <c r="AN373" s="114"/>
      <c r="AO373" s="333"/>
      <c r="AP373" s="72"/>
      <c r="AQ373" s="72"/>
      <c r="AR373" s="710"/>
      <c r="AS373" s="114"/>
      <c r="AT373" s="114"/>
      <c r="AU373" s="114"/>
      <c r="AV373" s="114"/>
      <c r="AW373" s="114"/>
      <c r="AX373" s="114"/>
      <c r="AY373" s="143"/>
      <c r="AZ373" s="143"/>
      <c r="BA373" s="143"/>
      <c r="BB373" s="143"/>
      <c r="BC373" s="143"/>
      <c r="BD373" s="143"/>
      <c r="BE373" s="143"/>
      <c r="BF373" s="143"/>
      <c r="BG373" s="143"/>
      <c r="BH373" s="143"/>
      <c r="BI373" s="143"/>
      <c r="BJ373" s="143"/>
    </row>
    <row r="374" spans="1:62" x14ac:dyDescent="0.35">
      <c r="A374" s="143"/>
      <c r="B374" s="143"/>
      <c r="C374" s="143"/>
      <c r="D374" s="143"/>
      <c r="E374" s="143"/>
      <c r="F374" s="143"/>
      <c r="G374" s="143"/>
      <c r="H374" s="143"/>
      <c r="I374" s="143"/>
      <c r="J374" s="544"/>
      <c r="K374" s="143"/>
      <c r="L374" s="143"/>
      <c r="M374" s="143"/>
      <c r="N374" s="143"/>
      <c r="O374" s="545"/>
      <c r="P374" s="143"/>
      <c r="Q374" s="545"/>
      <c r="R374" s="143"/>
      <c r="S374" s="545"/>
      <c r="T374" s="114"/>
      <c r="U374" s="328"/>
      <c r="V374" s="114"/>
      <c r="W374" s="329"/>
      <c r="X374" s="114"/>
      <c r="Y374" s="328"/>
      <c r="Z374" s="143"/>
      <c r="AA374" s="143"/>
      <c r="AB374" s="143"/>
      <c r="AC374" s="143"/>
      <c r="AD374" s="143"/>
      <c r="AE374" s="143"/>
      <c r="AF374" s="547"/>
      <c r="AG374" s="143"/>
      <c r="AH374" s="143"/>
      <c r="AI374" s="143"/>
      <c r="AJ374" s="143"/>
      <c r="AK374" s="143"/>
      <c r="AL374" s="114"/>
      <c r="AM374" s="333"/>
      <c r="AN374" s="114"/>
      <c r="AO374" s="333"/>
      <c r="AP374" s="72"/>
      <c r="AQ374" s="72"/>
      <c r="AR374" s="710"/>
      <c r="AS374" s="114"/>
      <c r="AT374" s="114"/>
      <c r="AU374" s="114"/>
      <c r="AV374" s="114"/>
      <c r="AW374" s="114"/>
      <c r="AX374" s="114"/>
      <c r="AY374" s="143"/>
      <c r="AZ374" s="143"/>
      <c r="BA374" s="143"/>
      <c r="BB374" s="143"/>
      <c r="BC374" s="143"/>
      <c r="BD374" s="143"/>
      <c r="BE374" s="143"/>
      <c r="BF374" s="143"/>
      <c r="BG374" s="143"/>
      <c r="BH374" s="143"/>
      <c r="BI374" s="143"/>
      <c r="BJ374" s="143"/>
    </row>
    <row r="375" spans="1:62" x14ac:dyDescent="0.35">
      <c r="A375" s="143"/>
      <c r="B375" s="143"/>
      <c r="C375" s="143"/>
      <c r="D375" s="143"/>
      <c r="E375" s="143"/>
      <c r="F375" s="143"/>
      <c r="G375" s="143"/>
      <c r="H375" s="143"/>
      <c r="I375" s="143"/>
      <c r="J375" s="544"/>
      <c r="K375" s="143"/>
      <c r="L375" s="143"/>
      <c r="M375" s="143"/>
      <c r="N375" s="143"/>
      <c r="O375" s="545"/>
      <c r="P375" s="143"/>
      <c r="Q375" s="545"/>
      <c r="R375" s="143"/>
      <c r="S375" s="545"/>
      <c r="T375" s="114"/>
      <c r="U375" s="328"/>
      <c r="V375" s="114"/>
      <c r="W375" s="329"/>
      <c r="X375" s="114"/>
      <c r="Y375" s="328"/>
      <c r="Z375" s="143"/>
      <c r="AA375" s="143"/>
      <c r="AB375" s="143"/>
      <c r="AC375" s="143"/>
      <c r="AD375" s="143"/>
      <c r="AE375" s="143"/>
      <c r="AF375" s="547"/>
      <c r="AG375" s="143"/>
      <c r="AH375" s="143"/>
      <c r="AI375" s="143"/>
      <c r="AJ375" s="143"/>
      <c r="AK375" s="143"/>
      <c r="AL375" s="114"/>
      <c r="AM375" s="333"/>
      <c r="AN375" s="114"/>
      <c r="AO375" s="333"/>
      <c r="AP375" s="72"/>
      <c r="AQ375" s="72"/>
      <c r="AR375" s="710"/>
      <c r="AS375" s="114"/>
      <c r="AT375" s="114"/>
      <c r="AU375" s="114"/>
      <c r="AV375" s="114"/>
      <c r="AW375" s="114"/>
      <c r="AX375" s="114"/>
      <c r="AY375" s="143"/>
      <c r="AZ375" s="143"/>
      <c r="BA375" s="143"/>
      <c r="BB375" s="143"/>
      <c r="BC375" s="143"/>
      <c r="BD375" s="143"/>
      <c r="BE375" s="143"/>
      <c r="BF375" s="143"/>
      <c r="BG375" s="143"/>
      <c r="BH375" s="143"/>
      <c r="BI375" s="143"/>
      <c r="BJ375" s="143"/>
    </row>
    <row r="376" spans="1:62" x14ac:dyDescent="0.35">
      <c r="A376" s="143"/>
      <c r="B376" s="143"/>
      <c r="C376" s="143"/>
      <c r="D376" s="143"/>
      <c r="E376" s="143"/>
      <c r="F376" s="143"/>
      <c r="G376" s="143"/>
      <c r="H376" s="143"/>
      <c r="I376" s="143"/>
      <c r="J376" s="544"/>
      <c r="K376" s="143"/>
      <c r="L376" s="143"/>
      <c r="M376" s="143"/>
      <c r="N376" s="143"/>
      <c r="O376" s="545"/>
      <c r="P376" s="143"/>
      <c r="Q376" s="545"/>
      <c r="R376" s="143"/>
      <c r="S376" s="545"/>
      <c r="T376" s="114"/>
      <c r="U376" s="328"/>
      <c r="V376" s="114"/>
      <c r="W376" s="329"/>
      <c r="X376" s="114"/>
      <c r="Y376" s="328"/>
      <c r="Z376" s="143"/>
      <c r="AA376" s="143"/>
      <c r="AB376" s="143"/>
      <c r="AC376" s="143"/>
      <c r="AD376" s="143"/>
      <c r="AE376" s="143"/>
      <c r="AF376" s="547"/>
      <c r="AG376" s="143"/>
      <c r="AH376" s="143"/>
      <c r="AI376" s="143"/>
      <c r="AJ376" s="143"/>
      <c r="AK376" s="143"/>
      <c r="AL376" s="114"/>
      <c r="AM376" s="333"/>
      <c r="AN376" s="114"/>
      <c r="AO376" s="333"/>
      <c r="AP376" s="72"/>
      <c r="AQ376" s="72"/>
      <c r="AR376" s="710"/>
      <c r="AS376" s="114"/>
      <c r="AT376" s="114"/>
      <c r="AU376" s="114"/>
      <c r="AV376" s="114"/>
      <c r="AW376" s="114"/>
      <c r="AX376" s="114"/>
      <c r="AY376" s="143"/>
      <c r="AZ376" s="143"/>
      <c r="BA376" s="143"/>
      <c r="BB376" s="143"/>
      <c r="BC376" s="143"/>
      <c r="BD376" s="143"/>
      <c r="BE376" s="143"/>
      <c r="BF376" s="143"/>
      <c r="BG376" s="143"/>
      <c r="BH376" s="143"/>
      <c r="BI376" s="143"/>
      <c r="BJ376" s="143"/>
    </row>
    <row r="377" spans="1:62" x14ac:dyDescent="0.35">
      <c r="A377" s="143"/>
      <c r="B377" s="143"/>
      <c r="C377" s="143"/>
      <c r="D377" s="143"/>
      <c r="E377" s="143"/>
      <c r="F377" s="143"/>
      <c r="G377" s="143"/>
      <c r="H377" s="143"/>
      <c r="I377" s="143"/>
      <c r="J377" s="544"/>
      <c r="K377" s="143"/>
      <c r="L377" s="143"/>
      <c r="M377" s="143"/>
      <c r="N377" s="143"/>
      <c r="O377" s="545"/>
      <c r="P377" s="143"/>
      <c r="Q377" s="545"/>
      <c r="R377" s="143"/>
      <c r="S377" s="545"/>
      <c r="T377" s="114"/>
      <c r="U377" s="328"/>
      <c r="V377" s="114"/>
      <c r="W377" s="329"/>
      <c r="X377" s="114"/>
      <c r="Y377" s="328"/>
      <c r="Z377" s="143"/>
      <c r="AA377" s="143"/>
      <c r="AB377" s="143"/>
      <c r="AC377" s="143"/>
      <c r="AD377" s="143"/>
      <c r="AE377" s="143"/>
      <c r="AF377" s="547"/>
      <c r="AG377" s="143"/>
      <c r="AH377" s="143"/>
      <c r="AI377" s="143"/>
      <c r="AJ377" s="143"/>
      <c r="AK377" s="143"/>
      <c r="AL377" s="114"/>
      <c r="AM377" s="333"/>
      <c r="AN377" s="114"/>
      <c r="AO377" s="333"/>
      <c r="AP377" s="72"/>
      <c r="AQ377" s="72"/>
      <c r="AR377" s="710"/>
      <c r="AS377" s="114"/>
      <c r="AT377" s="114"/>
      <c r="AU377" s="114"/>
      <c r="AV377" s="114"/>
      <c r="AW377" s="114"/>
      <c r="AX377" s="114"/>
      <c r="AY377" s="143"/>
      <c r="AZ377" s="143"/>
      <c r="BA377" s="143"/>
      <c r="BB377" s="143"/>
      <c r="BC377" s="143"/>
      <c r="BD377" s="143"/>
      <c r="BE377" s="143"/>
      <c r="BF377" s="143"/>
      <c r="BG377" s="143"/>
      <c r="BH377" s="143"/>
      <c r="BI377" s="143"/>
      <c r="BJ377" s="143"/>
    </row>
    <row r="378" spans="1:62" x14ac:dyDescent="0.35">
      <c r="A378" s="143"/>
      <c r="B378" s="143"/>
      <c r="C378" s="143"/>
      <c r="D378" s="143"/>
      <c r="E378" s="143"/>
      <c r="F378" s="143"/>
      <c r="G378" s="143"/>
      <c r="H378" s="143"/>
      <c r="I378" s="143"/>
      <c r="J378" s="544"/>
      <c r="K378" s="143"/>
      <c r="L378" s="143"/>
      <c r="M378" s="143"/>
      <c r="N378" s="143"/>
      <c r="O378" s="545"/>
      <c r="P378" s="143"/>
      <c r="Q378" s="545"/>
      <c r="R378" s="143"/>
      <c r="S378" s="545"/>
      <c r="T378" s="114"/>
      <c r="U378" s="328"/>
      <c r="V378" s="114"/>
      <c r="W378" s="329"/>
      <c r="X378" s="114"/>
      <c r="Y378" s="328"/>
      <c r="Z378" s="143"/>
      <c r="AA378" s="143"/>
      <c r="AB378" s="143"/>
      <c r="AC378" s="143"/>
      <c r="AD378" s="143"/>
      <c r="AE378" s="143"/>
      <c r="AF378" s="547"/>
      <c r="AG378" s="143"/>
      <c r="AH378" s="143"/>
      <c r="AI378" s="143"/>
      <c r="AJ378" s="143"/>
      <c r="AK378" s="143"/>
      <c r="AL378" s="114"/>
      <c r="AM378" s="333"/>
      <c r="AN378" s="114"/>
      <c r="AO378" s="333"/>
      <c r="AP378" s="72"/>
      <c r="AQ378" s="72"/>
      <c r="AR378" s="710"/>
      <c r="AS378" s="114"/>
      <c r="AT378" s="114"/>
      <c r="AU378" s="114"/>
      <c r="AV378" s="114"/>
      <c r="AW378" s="114"/>
      <c r="AX378" s="114"/>
      <c r="AY378" s="143"/>
      <c r="AZ378" s="143"/>
      <c r="BA378" s="143"/>
      <c r="BB378" s="143"/>
      <c r="BC378" s="143"/>
      <c r="BD378" s="143"/>
      <c r="BE378" s="143"/>
      <c r="BF378" s="143"/>
      <c r="BG378" s="143"/>
      <c r="BH378" s="143"/>
      <c r="BI378" s="143"/>
      <c r="BJ378" s="143"/>
    </row>
    <row r="379" spans="1:62" x14ac:dyDescent="0.35">
      <c r="A379" s="143"/>
      <c r="B379" s="143"/>
      <c r="C379" s="143"/>
      <c r="D379" s="143"/>
      <c r="E379" s="143"/>
      <c r="F379" s="143"/>
      <c r="G379" s="143"/>
      <c r="H379" s="143"/>
      <c r="I379" s="143"/>
      <c r="J379" s="544"/>
      <c r="K379" s="143"/>
      <c r="L379" s="143"/>
      <c r="M379" s="143"/>
      <c r="N379" s="143"/>
      <c r="O379" s="545"/>
      <c r="P379" s="143"/>
      <c r="Q379" s="545"/>
      <c r="R379" s="143"/>
      <c r="S379" s="545"/>
      <c r="T379" s="114"/>
      <c r="U379" s="328"/>
      <c r="V379" s="114"/>
      <c r="W379" s="329"/>
      <c r="X379" s="114"/>
      <c r="Y379" s="328"/>
      <c r="Z379" s="143"/>
      <c r="AA379" s="143"/>
      <c r="AB379" s="143"/>
      <c r="AC379" s="143"/>
      <c r="AD379" s="143"/>
      <c r="AE379" s="143"/>
      <c r="AF379" s="547"/>
      <c r="AG379" s="143"/>
      <c r="AH379" s="143"/>
      <c r="AI379" s="143"/>
      <c r="AJ379" s="143"/>
      <c r="AK379" s="143"/>
      <c r="AL379" s="114"/>
      <c r="AM379" s="333"/>
      <c r="AN379" s="114"/>
      <c r="AO379" s="333"/>
      <c r="AP379" s="72"/>
      <c r="AQ379" s="72"/>
      <c r="AR379" s="710"/>
      <c r="AS379" s="114"/>
      <c r="AT379" s="114"/>
      <c r="AU379" s="114"/>
      <c r="AV379" s="114"/>
      <c r="AW379" s="114"/>
      <c r="AX379" s="114"/>
      <c r="AY379" s="143"/>
      <c r="AZ379" s="143"/>
      <c r="BA379" s="143"/>
      <c r="BB379" s="143"/>
      <c r="BC379" s="143"/>
      <c r="BD379" s="143"/>
      <c r="BE379" s="143"/>
      <c r="BF379" s="143"/>
      <c r="BG379" s="143"/>
      <c r="BH379" s="143"/>
      <c r="BI379" s="143"/>
      <c r="BJ379" s="143"/>
    </row>
    <row r="380" spans="1:62" x14ac:dyDescent="0.35">
      <c r="A380" s="143"/>
      <c r="B380" s="143"/>
      <c r="C380" s="143"/>
      <c r="D380" s="143"/>
      <c r="E380" s="143"/>
      <c r="F380" s="143"/>
      <c r="G380" s="143"/>
      <c r="H380" s="143"/>
      <c r="I380" s="143"/>
      <c r="J380" s="544"/>
      <c r="K380" s="143"/>
      <c r="L380" s="143"/>
      <c r="M380" s="143"/>
      <c r="N380" s="143"/>
      <c r="O380" s="545"/>
      <c r="P380" s="143"/>
      <c r="Q380" s="545"/>
      <c r="R380" s="143"/>
      <c r="S380" s="545"/>
      <c r="T380" s="114"/>
      <c r="U380" s="328"/>
      <c r="V380" s="114"/>
      <c r="W380" s="329"/>
      <c r="X380" s="114"/>
      <c r="Y380" s="328"/>
      <c r="Z380" s="143"/>
      <c r="AA380" s="143"/>
      <c r="AB380" s="143"/>
      <c r="AC380" s="143"/>
      <c r="AD380" s="143"/>
      <c r="AE380" s="143"/>
      <c r="AF380" s="547"/>
      <c r="AG380" s="143"/>
      <c r="AH380" s="143"/>
      <c r="AI380" s="143"/>
      <c r="AJ380" s="143"/>
      <c r="AK380" s="143"/>
      <c r="AL380" s="114"/>
      <c r="AM380" s="333"/>
      <c r="AN380" s="114"/>
      <c r="AO380" s="333"/>
      <c r="AP380" s="72"/>
      <c r="AQ380" s="72"/>
      <c r="AR380" s="710"/>
      <c r="AS380" s="114"/>
      <c r="AT380" s="114"/>
      <c r="AU380" s="114"/>
      <c r="AV380" s="114"/>
      <c r="AW380" s="114"/>
      <c r="AX380" s="114"/>
      <c r="AY380" s="143"/>
      <c r="AZ380" s="143"/>
      <c r="BA380" s="143"/>
      <c r="BB380" s="143"/>
      <c r="BC380" s="143"/>
      <c r="BD380" s="143"/>
      <c r="BE380" s="143"/>
      <c r="BF380" s="143"/>
      <c r="BG380" s="143"/>
      <c r="BH380" s="143"/>
      <c r="BI380" s="143"/>
      <c r="BJ380" s="143"/>
    </row>
    <row r="381" spans="1:62" x14ac:dyDescent="0.35">
      <c r="A381" s="143"/>
      <c r="B381" s="143"/>
      <c r="C381" s="143"/>
      <c r="D381" s="143"/>
      <c r="E381" s="143"/>
      <c r="F381" s="143"/>
      <c r="G381" s="143"/>
      <c r="H381" s="143"/>
      <c r="I381" s="143"/>
      <c r="J381" s="544"/>
      <c r="K381" s="143"/>
      <c r="L381" s="143"/>
      <c r="M381" s="143"/>
      <c r="N381" s="143"/>
      <c r="O381" s="545"/>
      <c r="P381" s="143"/>
      <c r="Q381" s="545"/>
      <c r="R381" s="143"/>
      <c r="S381" s="545"/>
      <c r="T381" s="114"/>
      <c r="U381" s="328"/>
      <c r="V381" s="114"/>
      <c r="W381" s="329"/>
      <c r="X381" s="114"/>
      <c r="Y381" s="328"/>
      <c r="Z381" s="143"/>
      <c r="AA381" s="143"/>
      <c r="AB381" s="143"/>
      <c r="AC381" s="143"/>
      <c r="AD381" s="143"/>
      <c r="AE381" s="143"/>
      <c r="AF381" s="547"/>
      <c r="AG381" s="143"/>
      <c r="AH381" s="143"/>
      <c r="AI381" s="143"/>
      <c r="AJ381" s="143"/>
      <c r="AK381" s="143"/>
      <c r="AL381" s="114"/>
      <c r="AM381" s="333"/>
      <c r="AN381" s="114"/>
      <c r="AO381" s="333"/>
      <c r="AP381" s="72"/>
      <c r="AQ381" s="72"/>
      <c r="AR381" s="710"/>
      <c r="AS381" s="114"/>
      <c r="AT381" s="114"/>
      <c r="AU381" s="114"/>
      <c r="AV381" s="114"/>
      <c r="AW381" s="114"/>
      <c r="AX381" s="114"/>
      <c r="AY381" s="143"/>
      <c r="AZ381" s="143"/>
      <c r="BA381" s="143"/>
      <c r="BB381" s="143"/>
      <c r="BC381" s="143"/>
      <c r="BD381" s="143"/>
      <c r="BE381" s="143"/>
      <c r="BF381" s="143"/>
      <c r="BG381" s="143"/>
      <c r="BH381" s="143"/>
      <c r="BI381" s="143"/>
      <c r="BJ381" s="143"/>
    </row>
    <row r="382" spans="1:62" x14ac:dyDescent="0.35">
      <c r="A382" s="143"/>
      <c r="B382" s="143"/>
      <c r="C382" s="143"/>
      <c r="D382" s="143"/>
      <c r="E382" s="143"/>
      <c r="F382" s="143"/>
      <c r="G382" s="143"/>
      <c r="H382" s="143"/>
      <c r="I382" s="143"/>
      <c r="J382" s="544"/>
      <c r="K382" s="143"/>
      <c r="L382" s="143"/>
      <c r="M382" s="143"/>
      <c r="N382" s="143"/>
      <c r="O382" s="545"/>
      <c r="P382" s="143"/>
      <c r="Q382" s="545"/>
      <c r="R382" s="143"/>
      <c r="S382" s="545"/>
      <c r="T382" s="114"/>
      <c r="U382" s="328"/>
      <c r="V382" s="114"/>
      <c r="W382" s="329"/>
      <c r="X382" s="114"/>
      <c r="Y382" s="328"/>
      <c r="Z382" s="143"/>
      <c r="AA382" s="143"/>
      <c r="AB382" s="143"/>
      <c r="AC382" s="143"/>
      <c r="AD382" s="143"/>
      <c r="AE382" s="143"/>
      <c r="AF382" s="547"/>
      <c r="AG382" s="143"/>
      <c r="AH382" s="143"/>
      <c r="AI382" s="143"/>
      <c r="AJ382" s="143"/>
      <c r="AK382" s="143"/>
      <c r="AL382" s="114"/>
      <c r="AM382" s="333"/>
      <c r="AN382" s="114"/>
      <c r="AO382" s="333"/>
      <c r="AP382" s="72"/>
      <c r="AQ382" s="72"/>
      <c r="AR382" s="710"/>
      <c r="AS382" s="114"/>
      <c r="AT382" s="114"/>
      <c r="AU382" s="114"/>
      <c r="AV382" s="114"/>
      <c r="AW382" s="114"/>
      <c r="AX382" s="114"/>
      <c r="AY382" s="143"/>
      <c r="AZ382" s="143"/>
      <c r="BA382" s="143"/>
      <c r="BB382" s="143"/>
      <c r="BC382" s="143"/>
      <c r="BD382" s="143"/>
      <c r="BE382" s="143"/>
      <c r="BF382" s="143"/>
      <c r="BG382" s="143"/>
      <c r="BH382" s="143"/>
      <c r="BI382" s="143"/>
      <c r="BJ382" s="143"/>
    </row>
    <row r="383" spans="1:62" x14ac:dyDescent="0.35">
      <c r="A383" s="143"/>
      <c r="B383" s="143"/>
      <c r="C383" s="143"/>
      <c r="D383" s="143"/>
      <c r="E383" s="143"/>
      <c r="F383" s="143"/>
      <c r="G383" s="143"/>
      <c r="H383" s="143"/>
      <c r="I383" s="143"/>
      <c r="J383" s="544"/>
      <c r="K383" s="143"/>
      <c r="L383" s="143"/>
      <c r="M383" s="143"/>
      <c r="N383" s="143"/>
      <c r="O383" s="545"/>
      <c r="P383" s="143"/>
      <c r="Q383" s="545"/>
      <c r="R383" s="143"/>
      <c r="S383" s="545"/>
      <c r="T383" s="114"/>
      <c r="U383" s="328"/>
      <c r="V383" s="114"/>
      <c r="W383" s="329"/>
      <c r="X383" s="114"/>
      <c r="Y383" s="328"/>
      <c r="Z383" s="143"/>
      <c r="AA383" s="143"/>
      <c r="AB383" s="143"/>
      <c r="AC383" s="143"/>
      <c r="AD383" s="143"/>
      <c r="AE383" s="143"/>
      <c r="AF383" s="547"/>
      <c r="AG383" s="143"/>
      <c r="AH383" s="143"/>
      <c r="AI383" s="143"/>
      <c r="AJ383" s="143"/>
      <c r="AK383" s="143"/>
      <c r="AL383" s="114"/>
      <c r="AM383" s="333"/>
      <c r="AN383" s="114"/>
      <c r="AO383" s="333"/>
      <c r="AP383" s="72"/>
      <c r="AQ383" s="72"/>
      <c r="AR383" s="710"/>
      <c r="AS383" s="114"/>
      <c r="AT383" s="114"/>
      <c r="AU383" s="114"/>
      <c r="AV383" s="114"/>
      <c r="AW383" s="114"/>
      <c r="AX383" s="114"/>
      <c r="AY383" s="143"/>
      <c r="AZ383" s="143"/>
      <c r="BA383" s="143"/>
      <c r="BB383" s="143"/>
      <c r="BC383" s="143"/>
      <c r="BD383" s="143"/>
      <c r="BE383" s="143"/>
      <c r="BF383" s="143"/>
      <c r="BG383" s="143"/>
      <c r="BH383" s="143"/>
      <c r="BI383" s="143"/>
      <c r="BJ383" s="143"/>
    </row>
    <row r="384" spans="1:62" x14ac:dyDescent="0.35">
      <c r="A384" s="143"/>
      <c r="B384" s="143"/>
      <c r="C384" s="143"/>
      <c r="D384" s="143"/>
      <c r="E384" s="143"/>
      <c r="F384" s="143"/>
      <c r="G384" s="143"/>
      <c r="H384" s="143"/>
      <c r="I384" s="143"/>
      <c r="J384" s="544"/>
      <c r="K384" s="143"/>
      <c r="L384" s="143"/>
      <c r="M384" s="143"/>
      <c r="N384" s="143"/>
      <c r="O384" s="545"/>
      <c r="P384" s="143"/>
      <c r="Q384" s="545"/>
      <c r="R384" s="143"/>
      <c r="S384" s="545"/>
      <c r="T384" s="114"/>
      <c r="U384" s="328"/>
      <c r="V384" s="114"/>
      <c r="W384" s="329"/>
      <c r="X384" s="114"/>
      <c r="Y384" s="328"/>
      <c r="Z384" s="143"/>
      <c r="AA384" s="143"/>
      <c r="AB384" s="143"/>
      <c r="AC384" s="143"/>
      <c r="AD384" s="143"/>
      <c r="AE384" s="143"/>
      <c r="AF384" s="547"/>
      <c r="AG384" s="143"/>
      <c r="AH384" s="143"/>
      <c r="AI384" s="143"/>
      <c r="AJ384" s="143"/>
      <c r="AK384" s="143"/>
      <c r="AL384" s="114"/>
      <c r="AM384" s="333"/>
      <c r="AN384" s="114"/>
      <c r="AO384" s="333"/>
      <c r="AP384" s="72"/>
      <c r="AQ384" s="72"/>
      <c r="AR384" s="710"/>
      <c r="AS384" s="114"/>
      <c r="AT384" s="114"/>
      <c r="AU384" s="114"/>
      <c r="AV384" s="114"/>
      <c r="AW384" s="114"/>
      <c r="AX384" s="114"/>
      <c r="AY384" s="143"/>
      <c r="AZ384" s="143"/>
      <c r="BA384" s="143"/>
      <c r="BB384" s="143"/>
      <c r="BC384" s="143"/>
      <c r="BD384" s="143"/>
      <c r="BE384" s="143"/>
      <c r="BF384" s="143"/>
      <c r="BG384" s="143"/>
      <c r="BH384" s="143"/>
      <c r="BI384" s="143"/>
      <c r="BJ384" s="143"/>
    </row>
    <row r="385" spans="1:62" x14ac:dyDescent="0.35">
      <c r="A385" s="143"/>
      <c r="B385" s="143"/>
      <c r="C385" s="143"/>
      <c r="D385" s="143"/>
      <c r="E385" s="143"/>
      <c r="F385" s="143"/>
      <c r="G385" s="143"/>
      <c r="H385" s="143"/>
      <c r="I385" s="143"/>
      <c r="J385" s="544"/>
      <c r="K385" s="143"/>
      <c r="L385" s="143"/>
      <c r="M385" s="143"/>
      <c r="N385" s="143"/>
      <c r="O385" s="545"/>
      <c r="P385" s="143"/>
      <c r="Q385" s="545"/>
      <c r="R385" s="143"/>
      <c r="S385" s="545"/>
      <c r="T385" s="114"/>
      <c r="U385" s="328"/>
      <c r="V385" s="114"/>
      <c r="W385" s="329"/>
      <c r="X385" s="114"/>
      <c r="Y385" s="328"/>
      <c r="Z385" s="143"/>
      <c r="AA385" s="143"/>
      <c r="AB385" s="143"/>
      <c r="AC385" s="143"/>
      <c r="AD385" s="143"/>
      <c r="AE385" s="143"/>
      <c r="AF385" s="547"/>
      <c r="AG385" s="143"/>
      <c r="AH385" s="143"/>
      <c r="AI385" s="143"/>
      <c r="AJ385" s="143"/>
      <c r="AK385" s="143"/>
      <c r="AL385" s="114"/>
      <c r="AM385" s="333"/>
      <c r="AN385" s="114"/>
      <c r="AO385" s="333"/>
      <c r="AP385" s="72"/>
      <c r="AQ385" s="72"/>
      <c r="AR385" s="710"/>
      <c r="AS385" s="114"/>
      <c r="AT385" s="114"/>
      <c r="AU385" s="114"/>
      <c r="AV385" s="114"/>
      <c r="AW385" s="114"/>
      <c r="AX385" s="114"/>
      <c r="AY385" s="143"/>
      <c r="AZ385" s="143"/>
      <c r="BA385" s="143"/>
      <c r="BB385" s="143"/>
      <c r="BC385" s="143"/>
      <c r="BD385" s="143"/>
      <c r="BE385" s="143"/>
      <c r="BF385" s="143"/>
      <c r="BG385" s="143"/>
      <c r="BH385" s="143"/>
      <c r="BI385" s="143"/>
      <c r="BJ385" s="143"/>
    </row>
    <row r="386" spans="1:62" x14ac:dyDescent="0.35">
      <c r="A386" s="143"/>
      <c r="B386" s="143"/>
      <c r="C386" s="143"/>
      <c r="D386" s="143"/>
      <c r="E386" s="143"/>
      <c r="F386" s="143"/>
      <c r="G386" s="143"/>
      <c r="H386" s="143"/>
      <c r="I386" s="143"/>
      <c r="J386" s="544"/>
      <c r="K386" s="143"/>
      <c r="L386" s="143"/>
      <c r="M386" s="143"/>
      <c r="N386" s="143"/>
      <c r="O386" s="545"/>
      <c r="P386" s="143"/>
      <c r="Q386" s="545"/>
      <c r="R386" s="143"/>
      <c r="S386" s="545"/>
      <c r="T386" s="114"/>
      <c r="U386" s="328"/>
      <c r="V386" s="114"/>
      <c r="W386" s="329"/>
      <c r="X386" s="114"/>
      <c r="Y386" s="328"/>
      <c r="Z386" s="143"/>
      <c r="AA386" s="143"/>
      <c r="AB386" s="143"/>
      <c r="AC386" s="143"/>
      <c r="AD386" s="143"/>
      <c r="AE386" s="143"/>
      <c r="AF386" s="547"/>
      <c r="AG386" s="143"/>
      <c r="AH386" s="143"/>
      <c r="AI386" s="143"/>
      <c r="AJ386" s="143"/>
      <c r="AK386" s="143"/>
      <c r="AL386" s="114"/>
      <c r="AM386" s="333"/>
      <c r="AN386" s="114"/>
      <c r="AO386" s="333"/>
      <c r="AP386" s="72"/>
      <c r="AQ386" s="72"/>
      <c r="AR386" s="710"/>
      <c r="AS386" s="114"/>
      <c r="AT386" s="114"/>
      <c r="AU386" s="114"/>
      <c r="AV386" s="114"/>
      <c r="AW386" s="114"/>
      <c r="AX386" s="114"/>
      <c r="AY386" s="143"/>
      <c r="AZ386" s="143"/>
      <c r="BA386" s="143"/>
      <c r="BB386" s="143"/>
      <c r="BC386" s="143"/>
      <c r="BD386" s="143"/>
      <c r="BE386" s="143"/>
      <c r="BF386" s="143"/>
      <c r="BG386" s="143"/>
      <c r="BH386" s="143"/>
      <c r="BI386" s="143"/>
      <c r="BJ386" s="143"/>
    </row>
    <row r="387" spans="1:62" x14ac:dyDescent="0.35">
      <c r="A387" s="143"/>
      <c r="B387" s="143"/>
      <c r="C387" s="143"/>
      <c r="D387" s="143"/>
      <c r="E387" s="143"/>
      <c r="F387" s="143"/>
      <c r="G387" s="143"/>
      <c r="H387" s="143"/>
      <c r="I387" s="143"/>
      <c r="J387" s="544"/>
      <c r="K387" s="143"/>
      <c r="L387" s="143"/>
      <c r="M387" s="143"/>
      <c r="N387" s="143"/>
      <c r="O387" s="545"/>
      <c r="P387" s="143"/>
      <c r="Q387" s="545"/>
      <c r="R387" s="143"/>
      <c r="S387" s="545"/>
      <c r="T387" s="114"/>
      <c r="U387" s="328"/>
      <c r="V387" s="114"/>
      <c r="W387" s="329"/>
      <c r="X387" s="114"/>
      <c r="Y387" s="328"/>
      <c r="Z387" s="143"/>
      <c r="AA387" s="143"/>
      <c r="AB387" s="143"/>
      <c r="AC387" s="143"/>
      <c r="AD387" s="143"/>
      <c r="AE387" s="143"/>
      <c r="AF387" s="547"/>
      <c r="AG387" s="143"/>
      <c r="AH387" s="143"/>
      <c r="AI387" s="143"/>
      <c r="AJ387" s="143"/>
      <c r="AK387" s="143"/>
      <c r="AL387" s="114"/>
      <c r="AM387" s="333"/>
      <c r="AN387" s="114"/>
      <c r="AO387" s="333"/>
      <c r="AP387" s="72"/>
      <c r="AQ387" s="72"/>
      <c r="AR387" s="710"/>
      <c r="AS387" s="114"/>
      <c r="AT387" s="114"/>
      <c r="AU387" s="114"/>
      <c r="AV387" s="114"/>
      <c r="AW387" s="114"/>
      <c r="AX387" s="114"/>
      <c r="AY387" s="143"/>
      <c r="AZ387" s="143"/>
      <c r="BA387" s="143"/>
      <c r="BB387" s="143"/>
      <c r="BC387" s="143"/>
      <c r="BD387" s="143"/>
      <c r="BE387" s="143"/>
      <c r="BF387" s="143"/>
      <c r="BG387" s="143"/>
      <c r="BH387" s="143"/>
      <c r="BI387" s="143"/>
      <c r="BJ387" s="143"/>
    </row>
    <row r="388" spans="1:62" x14ac:dyDescent="0.35">
      <c r="A388" s="143"/>
      <c r="B388" s="143"/>
      <c r="C388" s="143"/>
      <c r="D388" s="143"/>
      <c r="E388" s="143"/>
      <c r="F388" s="143"/>
      <c r="G388" s="143"/>
      <c r="H388" s="143"/>
      <c r="I388" s="143"/>
      <c r="J388" s="544"/>
      <c r="K388" s="143"/>
      <c r="L388" s="143"/>
      <c r="M388" s="143"/>
      <c r="N388" s="143"/>
      <c r="O388" s="545"/>
      <c r="P388" s="143"/>
      <c r="Q388" s="545"/>
      <c r="R388" s="143"/>
      <c r="S388" s="545"/>
      <c r="T388" s="114"/>
      <c r="U388" s="328"/>
      <c r="V388" s="114"/>
      <c r="W388" s="329"/>
      <c r="X388" s="114"/>
      <c r="Y388" s="328"/>
      <c r="Z388" s="143"/>
      <c r="AA388" s="143"/>
      <c r="AB388" s="143"/>
      <c r="AC388" s="143"/>
      <c r="AD388" s="143"/>
      <c r="AE388" s="143"/>
      <c r="AF388" s="547"/>
      <c r="AG388" s="143"/>
      <c r="AH388" s="143"/>
      <c r="AI388" s="143"/>
      <c r="AJ388" s="143"/>
      <c r="AK388" s="143"/>
      <c r="AL388" s="114"/>
      <c r="AM388" s="333"/>
      <c r="AN388" s="114"/>
      <c r="AO388" s="333"/>
      <c r="AP388" s="72"/>
      <c r="AQ388" s="72"/>
      <c r="AR388" s="710"/>
      <c r="AS388" s="114"/>
      <c r="AT388" s="114"/>
      <c r="AU388" s="114"/>
      <c r="AV388" s="114"/>
      <c r="AW388" s="114"/>
      <c r="AX388" s="114"/>
      <c r="AY388" s="143"/>
      <c r="AZ388" s="143"/>
      <c r="BA388" s="143"/>
      <c r="BB388" s="143"/>
      <c r="BC388" s="143"/>
      <c r="BD388" s="143"/>
      <c r="BE388" s="143"/>
      <c r="BF388" s="143"/>
      <c r="BG388" s="143"/>
      <c r="BH388" s="143"/>
      <c r="BI388" s="143"/>
      <c r="BJ388" s="143"/>
    </row>
    <row r="389" spans="1:62" x14ac:dyDescent="0.35">
      <c r="A389" s="143"/>
      <c r="B389" s="143"/>
      <c r="C389" s="143"/>
      <c r="D389" s="143"/>
      <c r="E389" s="143"/>
      <c r="F389" s="143"/>
      <c r="G389" s="143"/>
      <c r="H389" s="143"/>
      <c r="I389" s="143"/>
      <c r="J389" s="544"/>
      <c r="K389" s="143"/>
      <c r="L389" s="143"/>
      <c r="M389" s="143"/>
      <c r="N389" s="143"/>
      <c r="O389" s="545"/>
      <c r="P389" s="143"/>
      <c r="Q389" s="545"/>
      <c r="R389" s="143"/>
      <c r="S389" s="545"/>
      <c r="T389" s="114"/>
      <c r="U389" s="328"/>
      <c r="V389" s="114"/>
      <c r="W389" s="329"/>
      <c r="X389" s="114"/>
      <c r="Y389" s="328"/>
      <c r="Z389" s="143"/>
      <c r="AA389" s="143"/>
      <c r="AB389" s="143"/>
      <c r="AC389" s="143"/>
      <c r="AD389" s="143"/>
      <c r="AE389" s="143"/>
      <c r="AF389" s="547"/>
      <c r="AG389" s="143"/>
      <c r="AH389" s="143"/>
      <c r="AI389" s="143"/>
      <c r="AJ389" s="143"/>
      <c r="AK389" s="143"/>
      <c r="AL389" s="114"/>
      <c r="AM389" s="333"/>
      <c r="AN389" s="114"/>
      <c r="AO389" s="333"/>
      <c r="AP389" s="72"/>
      <c r="AQ389" s="72"/>
      <c r="AR389" s="710"/>
      <c r="AS389" s="114"/>
      <c r="AT389" s="114"/>
      <c r="AU389" s="114"/>
      <c r="AV389" s="114"/>
      <c r="AW389" s="114"/>
      <c r="AX389" s="114"/>
      <c r="AY389" s="143"/>
      <c r="AZ389" s="143"/>
      <c r="BA389" s="143"/>
      <c r="BB389" s="143"/>
      <c r="BC389" s="143"/>
      <c r="BD389" s="143"/>
      <c r="BE389" s="143"/>
      <c r="BF389" s="143"/>
      <c r="BG389" s="143"/>
      <c r="BH389" s="143"/>
      <c r="BI389" s="143"/>
      <c r="BJ389" s="143"/>
    </row>
    <row r="390" spans="1:62" x14ac:dyDescent="0.35">
      <c r="A390" s="143"/>
      <c r="B390" s="143"/>
      <c r="C390" s="143"/>
      <c r="D390" s="143"/>
      <c r="E390" s="143"/>
      <c r="F390" s="143"/>
      <c r="G390" s="143"/>
      <c r="H390" s="143"/>
      <c r="I390" s="143"/>
      <c r="J390" s="544"/>
      <c r="K390" s="143"/>
      <c r="L390" s="143"/>
      <c r="M390" s="143"/>
      <c r="N390" s="143"/>
      <c r="O390" s="545"/>
      <c r="P390" s="143"/>
      <c r="Q390" s="545"/>
      <c r="R390" s="143"/>
      <c r="S390" s="545"/>
      <c r="T390" s="114"/>
      <c r="U390" s="328"/>
      <c r="V390" s="114"/>
      <c r="W390" s="329"/>
      <c r="X390" s="114"/>
      <c r="Y390" s="328"/>
      <c r="Z390" s="143"/>
      <c r="AA390" s="143"/>
      <c r="AB390" s="143"/>
      <c r="AC390" s="143"/>
      <c r="AD390" s="143"/>
      <c r="AE390" s="143"/>
      <c r="AF390" s="547"/>
      <c r="AG390" s="143"/>
      <c r="AH390" s="143"/>
      <c r="AI390" s="143"/>
      <c r="AJ390" s="143"/>
      <c r="AK390" s="143"/>
      <c r="AL390" s="114"/>
      <c r="AM390" s="333"/>
      <c r="AN390" s="114"/>
      <c r="AO390" s="333"/>
      <c r="AP390" s="72"/>
      <c r="AQ390" s="72"/>
      <c r="AR390" s="710"/>
      <c r="AS390" s="114"/>
      <c r="AT390" s="114"/>
      <c r="AU390" s="114"/>
      <c r="AV390" s="114"/>
      <c r="AW390" s="114"/>
      <c r="AX390" s="114"/>
      <c r="AY390" s="143"/>
      <c r="AZ390" s="143"/>
      <c r="BA390" s="143"/>
      <c r="BB390" s="143"/>
      <c r="BC390" s="143"/>
      <c r="BD390" s="143"/>
      <c r="BE390" s="143"/>
      <c r="BF390" s="143"/>
      <c r="BG390" s="143"/>
      <c r="BH390" s="143"/>
      <c r="BI390" s="143"/>
      <c r="BJ390" s="143"/>
    </row>
    <row r="391" spans="1:62" x14ac:dyDescent="0.35">
      <c r="A391" s="143"/>
      <c r="B391" s="143"/>
      <c r="C391" s="143"/>
      <c r="D391" s="143"/>
      <c r="E391" s="143"/>
      <c r="F391" s="143"/>
      <c r="G391" s="143"/>
      <c r="H391" s="143"/>
      <c r="I391" s="143"/>
      <c r="J391" s="544"/>
      <c r="K391" s="143"/>
      <c r="L391" s="143"/>
      <c r="M391" s="143"/>
      <c r="N391" s="143"/>
      <c r="O391" s="545"/>
      <c r="P391" s="143"/>
      <c r="Q391" s="545"/>
      <c r="R391" s="143"/>
      <c r="S391" s="545"/>
      <c r="T391" s="114"/>
      <c r="U391" s="328"/>
      <c r="V391" s="114"/>
      <c r="W391" s="329"/>
      <c r="X391" s="114"/>
      <c r="Y391" s="328"/>
      <c r="Z391" s="143"/>
      <c r="AA391" s="143"/>
      <c r="AB391" s="143"/>
      <c r="AC391" s="143"/>
      <c r="AD391" s="143"/>
      <c r="AE391" s="143"/>
      <c r="AF391" s="547"/>
      <c r="AG391" s="143"/>
      <c r="AH391" s="143"/>
      <c r="AI391" s="143"/>
      <c r="AJ391" s="143"/>
      <c r="AK391" s="143"/>
      <c r="AL391" s="114"/>
      <c r="AM391" s="333"/>
      <c r="AN391" s="114"/>
      <c r="AO391" s="333"/>
      <c r="AP391" s="72"/>
      <c r="AQ391" s="72"/>
      <c r="AR391" s="710"/>
      <c r="AS391" s="114"/>
      <c r="AT391" s="114"/>
      <c r="AU391" s="114"/>
      <c r="AV391" s="114"/>
      <c r="AW391" s="114"/>
      <c r="AX391" s="114"/>
      <c r="AY391" s="143"/>
      <c r="AZ391" s="143"/>
      <c r="BA391" s="143"/>
      <c r="BB391" s="143"/>
      <c r="BC391" s="143"/>
      <c r="BD391" s="143"/>
      <c r="BE391" s="143"/>
      <c r="BF391" s="143"/>
      <c r="BG391" s="143"/>
      <c r="BH391" s="143"/>
      <c r="BI391" s="143"/>
      <c r="BJ391" s="143"/>
    </row>
    <row r="392" spans="1:62" x14ac:dyDescent="0.35">
      <c r="A392" s="143"/>
      <c r="B392" s="143"/>
      <c r="C392" s="143"/>
      <c r="D392" s="143"/>
      <c r="E392" s="143"/>
      <c r="F392" s="143"/>
      <c r="G392" s="143"/>
      <c r="H392" s="143"/>
      <c r="I392" s="143"/>
      <c r="J392" s="544"/>
      <c r="K392" s="143"/>
      <c r="L392" s="143"/>
      <c r="M392" s="143"/>
      <c r="N392" s="143"/>
      <c r="O392" s="545"/>
      <c r="P392" s="143"/>
      <c r="Q392" s="545"/>
      <c r="R392" s="143"/>
      <c r="S392" s="545"/>
      <c r="T392" s="114"/>
      <c r="U392" s="328"/>
      <c r="V392" s="114"/>
      <c r="W392" s="329"/>
      <c r="X392" s="114"/>
      <c r="Y392" s="328"/>
      <c r="Z392" s="143"/>
      <c r="AA392" s="143"/>
      <c r="AB392" s="143"/>
      <c r="AC392" s="143"/>
      <c r="AD392" s="143"/>
      <c r="AE392" s="143"/>
      <c r="AF392" s="547"/>
      <c r="AG392" s="143"/>
      <c r="AH392" s="143"/>
      <c r="AI392" s="143"/>
      <c r="AJ392" s="143"/>
      <c r="AK392" s="143"/>
      <c r="AL392" s="114"/>
      <c r="AM392" s="333"/>
      <c r="AN392" s="114"/>
      <c r="AO392" s="333"/>
      <c r="AP392" s="72"/>
      <c r="AQ392" s="72"/>
      <c r="AR392" s="710"/>
      <c r="AS392" s="114"/>
      <c r="AT392" s="114"/>
      <c r="AU392" s="114"/>
      <c r="AV392" s="114"/>
      <c r="AW392" s="114"/>
      <c r="AX392" s="114"/>
      <c r="AY392" s="143"/>
      <c r="AZ392" s="143"/>
      <c r="BA392" s="143"/>
      <c r="BB392" s="143"/>
      <c r="BC392" s="143"/>
      <c r="BD392" s="143"/>
      <c r="BE392" s="143"/>
      <c r="BF392" s="143"/>
      <c r="BG392" s="143"/>
      <c r="BH392" s="143"/>
      <c r="BI392" s="143"/>
      <c r="BJ392" s="143"/>
    </row>
    <row r="393" spans="1:62" x14ac:dyDescent="0.35">
      <c r="A393" s="143"/>
      <c r="B393" s="143"/>
      <c r="C393" s="143"/>
      <c r="D393" s="143"/>
      <c r="E393" s="143"/>
      <c r="F393" s="143"/>
      <c r="G393" s="143"/>
      <c r="H393" s="143"/>
      <c r="I393" s="143"/>
      <c r="J393" s="544"/>
      <c r="K393" s="143"/>
      <c r="L393" s="143"/>
      <c r="M393" s="143"/>
      <c r="N393" s="143"/>
      <c r="O393" s="545"/>
      <c r="P393" s="143"/>
      <c r="Q393" s="545"/>
      <c r="R393" s="143"/>
      <c r="S393" s="545"/>
      <c r="T393" s="114"/>
      <c r="U393" s="328"/>
      <c r="V393" s="114"/>
      <c r="W393" s="329"/>
      <c r="X393" s="114"/>
      <c r="Y393" s="328"/>
      <c r="Z393" s="143"/>
      <c r="AA393" s="143"/>
      <c r="AB393" s="143"/>
      <c r="AC393" s="143"/>
      <c r="AD393" s="143"/>
      <c r="AE393" s="143"/>
      <c r="AF393" s="547"/>
      <c r="AG393" s="143"/>
      <c r="AH393" s="143"/>
      <c r="AI393" s="143"/>
      <c r="AJ393" s="143"/>
      <c r="AK393" s="143"/>
      <c r="AL393" s="114"/>
      <c r="AM393" s="333"/>
      <c r="AN393" s="114"/>
      <c r="AO393" s="333"/>
      <c r="AP393" s="72"/>
      <c r="AQ393" s="72"/>
      <c r="AR393" s="710"/>
      <c r="AS393" s="114"/>
      <c r="AT393" s="114"/>
      <c r="AU393" s="114"/>
      <c r="AV393" s="114"/>
      <c r="AW393" s="114"/>
      <c r="AX393" s="114"/>
      <c r="AY393" s="143"/>
      <c r="AZ393" s="143"/>
      <c r="BA393" s="143"/>
      <c r="BB393" s="143"/>
      <c r="BC393" s="143"/>
      <c r="BD393" s="143"/>
      <c r="BE393" s="143"/>
      <c r="BF393" s="143"/>
      <c r="BG393" s="143"/>
      <c r="BH393" s="143"/>
      <c r="BI393" s="143"/>
      <c r="BJ393" s="143"/>
    </row>
    <row r="394" spans="1:62" x14ac:dyDescent="0.35">
      <c r="A394" s="143"/>
      <c r="B394" s="143"/>
      <c r="C394" s="143"/>
      <c r="D394" s="143"/>
      <c r="E394" s="143"/>
      <c r="F394" s="143"/>
      <c r="G394" s="143"/>
      <c r="H394" s="143"/>
      <c r="I394" s="143"/>
      <c r="J394" s="544"/>
      <c r="K394" s="143"/>
      <c r="L394" s="143"/>
      <c r="M394" s="143"/>
      <c r="N394" s="143"/>
      <c r="O394" s="545"/>
      <c r="P394" s="143"/>
      <c r="Q394" s="545"/>
      <c r="R394" s="143"/>
      <c r="S394" s="545"/>
      <c r="T394" s="114"/>
      <c r="U394" s="328"/>
      <c r="V394" s="114"/>
      <c r="W394" s="329"/>
      <c r="X394" s="114"/>
      <c r="Y394" s="328"/>
      <c r="Z394" s="143"/>
      <c r="AA394" s="143"/>
      <c r="AB394" s="143"/>
      <c r="AC394" s="143"/>
      <c r="AD394" s="143"/>
      <c r="AE394" s="143"/>
      <c r="AF394" s="547"/>
      <c r="AG394" s="143"/>
      <c r="AH394" s="143"/>
      <c r="AI394" s="143"/>
      <c r="AJ394" s="143"/>
      <c r="AK394" s="143"/>
      <c r="AL394" s="114"/>
      <c r="AM394" s="333"/>
      <c r="AN394" s="114"/>
      <c r="AO394" s="333"/>
      <c r="AP394" s="72"/>
      <c r="AQ394" s="72"/>
      <c r="AR394" s="710"/>
      <c r="AS394" s="114"/>
      <c r="AT394" s="114"/>
      <c r="AU394" s="114"/>
      <c r="AV394" s="114"/>
      <c r="AW394" s="114"/>
      <c r="AX394" s="114"/>
      <c r="AY394" s="143"/>
      <c r="AZ394" s="143"/>
      <c r="BA394" s="143"/>
      <c r="BB394" s="143"/>
      <c r="BC394" s="143"/>
      <c r="BD394" s="143"/>
      <c r="BE394" s="143"/>
      <c r="BF394" s="143"/>
      <c r="BG394" s="143"/>
      <c r="BH394" s="143"/>
      <c r="BI394" s="143"/>
      <c r="BJ394" s="143"/>
    </row>
    <row r="395" spans="1:62" x14ac:dyDescent="0.35">
      <c r="A395" s="143"/>
      <c r="B395" s="143"/>
      <c r="C395" s="143"/>
      <c r="D395" s="143"/>
      <c r="E395" s="143"/>
      <c r="F395" s="143"/>
      <c r="G395" s="143"/>
      <c r="H395" s="143"/>
      <c r="I395" s="143"/>
      <c r="J395" s="544"/>
      <c r="K395" s="143"/>
      <c r="L395" s="143"/>
      <c r="M395" s="143"/>
      <c r="N395" s="143"/>
      <c r="O395" s="545"/>
      <c r="P395" s="143"/>
      <c r="Q395" s="545"/>
      <c r="R395" s="143"/>
      <c r="S395" s="545"/>
      <c r="T395" s="114"/>
      <c r="U395" s="328"/>
      <c r="V395" s="114"/>
      <c r="W395" s="329"/>
      <c r="X395" s="114"/>
      <c r="Y395" s="328"/>
      <c r="Z395" s="143"/>
      <c r="AA395" s="143"/>
      <c r="AB395" s="143"/>
      <c r="AC395" s="143"/>
      <c r="AD395" s="143"/>
      <c r="AE395" s="143"/>
      <c r="AF395" s="547"/>
      <c r="AG395" s="143"/>
      <c r="AH395" s="143"/>
      <c r="AI395" s="143"/>
      <c r="AJ395" s="143"/>
      <c r="AK395" s="143"/>
      <c r="AL395" s="114"/>
      <c r="AM395" s="333"/>
      <c r="AN395" s="114"/>
      <c r="AO395" s="333"/>
      <c r="AP395" s="72"/>
      <c r="AQ395" s="72"/>
      <c r="AR395" s="710"/>
      <c r="AS395" s="114"/>
      <c r="AT395" s="114"/>
      <c r="AU395" s="114"/>
      <c r="AV395" s="114"/>
      <c r="AW395" s="114"/>
      <c r="AX395" s="114"/>
      <c r="AY395" s="143"/>
      <c r="AZ395" s="143"/>
      <c r="BA395" s="143"/>
      <c r="BB395" s="143"/>
      <c r="BC395" s="143"/>
      <c r="BD395" s="143"/>
      <c r="BE395" s="143"/>
      <c r="BF395" s="143"/>
      <c r="BG395" s="143"/>
      <c r="BH395" s="143"/>
      <c r="BI395" s="143"/>
      <c r="BJ395" s="143"/>
    </row>
    <row r="396" spans="1:62" x14ac:dyDescent="0.35">
      <c r="A396" s="143"/>
      <c r="B396" s="143"/>
      <c r="C396" s="143"/>
      <c r="D396" s="143"/>
      <c r="E396" s="143"/>
      <c r="F396" s="143"/>
      <c r="G396" s="143"/>
      <c r="H396" s="143"/>
      <c r="I396" s="143"/>
      <c r="J396" s="544"/>
      <c r="K396" s="143"/>
      <c r="L396" s="143"/>
      <c r="M396" s="143"/>
      <c r="N396" s="143"/>
      <c r="O396" s="545"/>
      <c r="P396" s="143"/>
      <c r="Q396" s="545"/>
      <c r="R396" s="143"/>
      <c r="S396" s="545"/>
      <c r="T396" s="114"/>
      <c r="U396" s="328"/>
      <c r="V396" s="114"/>
      <c r="W396" s="329"/>
      <c r="X396" s="114"/>
      <c r="Y396" s="328"/>
      <c r="Z396" s="143"/>
      <c r="AA396" s="143"/>
      <c r="AB396" s="143"/>
      <c r="AC396" s="143"/>
      <c r="AD396" s="143"/>
      <c r="AE396" s="143"/>
      <c r="AF396" s="547"/>
      <c r="AG396" s="143"/>
      <c r="AH396" s="143"/>
      <c r="AI396" s="143"/>
      <c r="AJ396" s="143"/>
      <c r="AK396" s="143"/>
      <c r="AL396" s="114"/>
      <c r="AM396" s="333"/>
      <c r="AN396" s="114"/>
      <c r="AO396" s="333"/>
      <c r="AP396" s="72"/>
      <c r="AQ396" s="72"/>
      <c r="AR396" s="710"/>
      <c r="AS396" s="114"/>
      <c r="AT396" s="114"/>
      <c r="AU396" s="114"/>
      <c r="AV396" s="114"/>
      <c r="AW396" s="114"/>
      <c r="AX396" s="114"/>
      <c r="AY396" s="143"/>
      <c r="AZ396" s="143"/>
      <c r="BA396" s="143"/>
      <c r="BB396" s="143"/>
      <c r="BC396" s="143"/>
      <c r="BD396" s="143"/>
      <c r="BE396" s="143"/>
      <c r="BF396" s="143"/>
      <c r="BG396" s="143"/>
      <c r="BH396" s="143"/>
      <c r="BI396" s="143"/>
      <c r="BJ396" s="143"/>
    </row>
    <row r="397" spans="1:62" x14ac:dyDescent="0.35">
      <c r="A397" s="143"/>
      <c r="B397" s="143"/>
      <c r="C397" s="143"/>
      <c r="D397" s="143"/>
      <c r="E397" s="143"/>
      <c r="F397" s="143"/>
      <c r="G397" s="143"/>
      <c r="H397" s="143"/>
      <c r="I397" s="143"/>
      <c r="J397" s="544"/>
      <c r="K397" s="143"/>
      <c r="L397" s="143"/>
      <c r="M397" s="143"/>
      <c r="N397" s="143"/>
      <c r="O397" s="545"/>
      <c r="P397" s="143"/>
      <c r="Q397" s="545"/>
      <c r="R397" s="143"/>
      <c r="S397" s="545"/>
      <c r="T397" s="114"/>
      <c r="U397" s="328"/>
      <c r="V397" s="114"/>
      <c r="W397" s="329"/>
      <c r="X397" s="114"/>
      <c r="Y397" s="328"/>
      <c r="Z397" s="143"/>
      <c r="AA397" s="143"/>
      <c r="AB397" s="143"/>
      <c r="AC397" s="143"/>
      <c r="AD397" s="143"/>
      <c r="AE397" s="143"/>
      <c r="AF397" s="547"/>
      <c r="AG397" s="143"/>
      <c r="AH397" s="143"/>
      <c r="AI397" s="143"/>
      <c r="AJ397" s="143"/>
      <c r="AK397" s="143"/>
      <c r="AL397" s="114"/>
      <c r="AM397" s="333"/>
      <c r="AN397" s="114"/>
      <c r="AO397" s="333"/>
      <c r="AP397" s="72"/>
      <c r="AQ397" s="72"/>
      <c r="AR397" s="710"/>
      <c r="AS397" s="114"/>
      <c r="AT397" s="114"/>
      <c r="AU397" s="114"/>
      <c r="AV397" s="114"/>
      <c r="AW397" s="114"/>
      <c r="AX397" s="114"/>
      <c r="AY397" s="143"/>
      <c r="AZ397" s="143"/>
      <c r="BA397" s="143"/>
      <c r="BB397" s="143"/>
      <c r="BC397" s="143"/>
      <c r="BD397" s="143"/>
      <c r="BE397" s="143"/>
      <c r="BF397" s="143"/>
      <c r="BG397" s="143"/>
      <c r="BH397" s="143"/>
      <c r="BI397" s="143"/>
      <c r="BJ397" s="143"/>
    </row>
    <row r="398" spans="1:62" x14ac:dyDescent="0.35">
      <c r="A398" s="143"/>
      <c r="B398" s="143"/>
      <c r="C398" s="143"/>
      <c r="D398" s="143"/>
      <c r="E398" s="143"/>
      <c r="F398" s="143"/>
      <c r="G398" s="143"/>
      <c r="H398" s="143"/>
      <c r="I398" s="143"/>
      <c r="J398" s="544"/>
      <c r="K398" s="143"/>
      <c r="L398" s="143"/>
      <c r="M398" s="143"/>
      <c r="N398" s="143"/>
      <c r="O398" s="545"/>
      <c r="P398" s="143"/>
      <c r="Q398" s="545"/>
      <c r="R398" s="143"/>
      <c r="S398" s="545"/>
      <c r="T398" s="114"/>
      <c r="U398" s="328"/>
      <c r="V398" s="114"/>
      <c r="W398" s="329"/>
      <c r="X398" s="114"/>
      <c r="Y398" s="328"/>
      <c r="Z398" s="143"/>
      <c r="AA398" s="143"/>
      <c r="AB398" s="143"/>
      <c r="AC398" s="143"/>
      <c r="AD398" s="143"/>
      <c r="AE398" s="143"/>
      <c r="AF398" s="547"/>
      <c r="AG398" s="143"/>
      <c r="AH398" s="143"/>
      <c r="AI398" s="143"/>
      <c r="AJ398" s="143"/>
      <c r="AK398" s="143"/>
      <c r="AL398" s="114"/>
      <c r="AM398" s="333"/>
      <c r="AN398" s="114"/>
      <c r="AO398" s="333"/>
      <c r="AP398" s="72"/>
      <c r="AQ398" s="72"/>
      <c r="AR398" s="710"/>
      <c r="AS398" s="114"/>
      <c r="AT398" s="114"/>
      <c r="AU398" s="114"/>
      <c r="AV398" s="114"/>
      <c r="AW398" s="114"/>
      <c r="AX398" s="114"/>
      <c r="AY398" s="143"/>
      <c r="AZ398" s="143"/>
      <c r="BA398" s="143"/>
      <c r="BB398" s="143"/>
      <c r="BC398" s="143"/>
      <c r="BD398" s="143"/>
      <c r="BE398" s="143"/>
      <c r="BF398" s="143"/>
      <c r="BG398" s="143"/>
      <c r="BH398" s="143"/>
      <c r="BI398" s="143"/>
      <c r="BJ398" s="143"/>
    </row>
    <row r="399" spans="1:62" x14ac:dyDescent="0.35">
      <c r="A399" s="143"/>
      <c r="B399" s="143"/>
      <c r="C399" s="143"/>
      <c r="D399" s="143"/>
      <c r="E399" s="143"/>
      <c r="F399" s="143"/>
      <c r="G399" s="143"/>
      <c r="H399" s="143"/>
      <c r="I399" s="143"/>
      <c r="J399" s="544"/>
      <c r="K399" s="143"/>
      <c r="L399" s="143"/>
      <c r="M399" s="143"/>
      <c r="N399" s="143"/>
      <c r="O399" s="545"/>
      <c r="P399" s="143"/>
      <c r="Q399" s="545"/>
      <c r="R399" s="143"/>
      <c r="S399" s="545"/>
      <c r="T399" s="114"/>
      <c r="U399" s="328"/>
      <c r="V399" s="114"/>
      <c r="W399" s="329"/>
      <c r="X399" s="114"/>
      <c r="Y399" s="328"/>
      <c r="Z399" s="143"/>
      <c r="AA399" s="143"/>
      <c r="AB399" s="143"/>
      <c r="AC399" s="143"/>
      <c r="AD399" s="143"/>
      <c r="AE399" s="143"/>
      <c r="AF399" s="547"/>
      <c r="AG399" s="143"/>
      <c r="AH399" s="143"/>
      <c r="AI399" s="143"/>
      <c r="AJ399" s="143"/>
      <c r="AK399" s="143"/>
      <c r="AL399" s="114"/>
      <c r="AM399" s="333"/>
      <c r="AN399" s="114"/>
      <c r="AO399" s="333"/>
      <c r="AP399" s="72"/>
      <c r="AQ399" s="72"/>
      <c r="AR399" s="710"/>
      <c r="AS399" s="114"/>
      <c r="AT399" s="114"/>
      <c r="AU399" s="114"/>
      <c r="AV399" s="114"/>
      <c r="AW399" s="114"/>
      <c r="AX399" s="114"/>
      <c r="AY399" s="143"/>
      <c r="AZ399" s="143"/>
      <c r="BA399" s="143"/>
      <c r="BB399" s="143"/>
      <c r="BC399" s="143"/>
      <c r="BD399" s="143"/>
      <c r="BE399" s="143"/>
      <c r="BF399" s="143"/>
      <c r="BG399" s="143"/>
      <c r="BH399" s="143"/>
      <c r="BI399" s="143"/>
      <c r="BJ399" s="143"/>
    </row>
    <row r="400" spans="1:62" x14ac:dyDescent="0.35">
      <c r="A400" s="143"/>
      <c r="B400" s="143"/>
      <c r="C400" s="143"/>
      <c r="D400" s="143"/>
      <c r="E400" s="143"/>
      <c r="F400" s="143"/>
      <c r="G400" s="143"/>
      <c r="H400" s="143"/>
      <c r="I400" s="143"/>
      <c r="J400" s="544"/>
      <c r="K400" s="143"/>
      <c r="L400" s="143"/>
      <c r="M400" s="143"/>
      <c r="N400" s="143"/>
      <c r="O400" s="545"/>
      <c r="P400" s="143"/>
      <c r="Q400" s="545"/>
      <c r="R400" s="143"/>
      <c r="S400" s="545"/>
      <c r="T400" s="114"/>
      <c r="U400" s="328"/>
      <c r="V400" s="114"/>
      <c r="W400" s="329"/>
      <c r="X400" s="114"/>
      <c r="Y400" s="328"/>
      <c r="Z400" s="143"/>
      <c r="AA400" s="143"/>
      <c r="AB400" s="143"/>
      <c r="AC400" s="143"/>
      <c r="AD400" s="143"/>
      <c r="AE400" s="143"/>
      <c r="AF400" s="547"/>
      <c r="AG400" s="143"/>
      <c r="AH400" s="143"/>
      <c r="AI400" s="143"/>
      <c r="AJ400" s="143"/>
      <c r="AK400" s="143"/>
      <c r="AL400" s="114"/>
      <c r="AM400" s="333"/>
      <c r="AN400" s="114"/>
      <c r="AO400" s="333"/>
      <c r="AP400" s="72"/>
      <c r="AQ400" s="72"/>
      <c r="AR400" s="710"/>
      <c r="AS400" s="114"/>
      <c r="AT400" s="114"/>
      <c r="AU400" s="114"/>
      <c r="AV400" s="114"/>
      <c r="AW400" s="114"/>
      <c r="AX400" s="114"/>
      <c r="AY400" s="143"/>
      <c r="AZ400" s="143"/>
      <c r="BA400" s="143"/>
      <c r="BB400" s="143"/>
      <c r="BC400" s="143"/>
      <c r="BD400" s="143"/>
      <c r="BE400" s="143"/>
      <c r="BF400" s="143"/>
      <c r="BG400" s="143"/>
      <c r="BH400" s="143"/>
      <c r="BI400" s="143"/>
      <c r="BJ400" s="143"/>
    </row>
    <row r="401" spans="1:62" x14ac:dyDescent="0.35">
      <c r="A401" s="143"/>
      <c r="B401" s="143"/>
      <c r="C401" s="143"/>
      <c r="D401" s="143"/>
      <c r="E401" s="143"/>
      <c r="F401" s="143"/>
      <c r="G401" s="143"/>
      <c r="H401" s="143"/>
      <c r="I401" s="143"/>
      <c r="J401" s="544"/>
      <c r="K401" s="143"/>
      <c r="L401" s="143"/>
      <c r="M401" s="143"/>
      <c r="N401" s="143"/>
      <c r="O401" s="545"/>
      <c r="P401" s="143"/>
      <c r="Q401" s="545"/>
      <c r="R401" s="143"/>
      <c r="S401" s="545"/>
      <c r="T401" s="114"/>
      <c r="U401" s="328"/>
      <c r="V401" s="114"/>
      <c r="W401" s="329"/>
      <c r="X401" s="114"/>
      <c r="Y401" s="328"/>
      <c r="Z401" s="143"/>
      <c r="AA401" s="143"/>
      <c r="AB401" s="143"/>
      <c r="AC401" s="143"/>
      <c r="AD401" s="143"/>
      <c r="AE401" s="143"/>
      <c r="AF401" s="547"/>
      <c r="AG401" s="143"/>
      <c r="AH401" s="143"/>
      <c r="AI401" s="143"/>
      <c r="AJ401" s="143"/>
      <c r="AK401" s="143"/>
      <c r="AL401" s="114"/>
      <c r="AM401" s="333"/>
      <c r="AN401" s="114"/>
      <c r="AO401" s="333"/>
      <c r="AP401" s="72"/>
      <c r="AQ401" s="72"/>
      <c r="AR401" s="710"/>
      <c r="AS401" s="114"/>
      <c r="AT401" s="114"/>
      <c r="AU401" s="114"/>
      <c r="AV401" s="114"/>
      <c r="AW401" s="114"/>
      <c r="AX401" s="114"/>
      <c r="AY401" s="143"/>
      <c r="AZ401" s="143"/>
      <c r="BA401" s="143"/>
      <c r="BB401" s="143"/>
      <c r="BC401" s="143"/>
      <c r="BD401" s="143"/>
      <c r="BE401" s="143"/>
      <c r="BF401" s="143"/>
      <c r="BG401" s="143"/>
      <c r="BH401" s="143"/>
      <c r="BI401" s="143"/>
      <c r="BJ401" s="143"/>
    </row>
    <row r="402" spans="1:62" x14ac:dyDescent="0.35">
      <c r="A402" s="143"/>
      <c r="B402" s="143"/>
      <c r="C402" s="143"/>
      <c r="D402" s="143"/>
      <c r="E402" s="143"/>
      <c r="F402" s="143"/>
      <c r="G402" s="143"/>
      <c r="H402" s="143"/>
      <c r="I402" s="143"/>
      <c r="J402" s="544"/>
      <c r="K402" s="143"/>
      <c r="L402" s="143"/>
      <c r="M402" s="143"/>
      <c r="N402" s="143"/>
      <c r="O402" s="545"/>
      <c r="P402" s="143"/>
      <c r="Q402" s="545"/>
      <c r="R402" s="143"/>
      <c r="S402" s="545"/>
      <c r="T402" s="114"/>
      <c r="U402" s="328"/>
      <c r="V402" s="114"/>
      <c r="W402" s="329"/>
      <c r="X402" s="114"/>
      <c r="Y402" s="328"/>
      <c r="Z402" s="143"/>
      <c r="AA402" s="143"/>
      <c r="AB402" s="143"/>
      <c r="AC402" s="143"/>
      <c r="AD402" s="143"/>
      <c r="AE402" s="143"/>
      <c r="AF402" s="547"/>
      <c r="AG402" s="143"/>
      <c r="AH402" s="143"/>
      <c r="AI402" s="143"/>
      <c r="AJ402" s="143"/>
      <c r="AK402" s="143"/>
      <c r="AL402" s="114"/>
      <c r="AM402" s="333"/>
      <c r="AN402" s="114"/>
      <c r="AO402" s="333"/>
      <c r="AP402" s="72"/>
      <c r="AQ402" s="72"/>
      <c r="AR402" s="710"/>
      <c r="AS402" s="114"/>
      <c r="AT402" s="114"/>
      <c r="AU402" s="114"/>
      <c r="AV402" s="114"/>
      <c r="AW402" s="114"/>
      <c r="AX402" s="114"/>
      <c r="AY402" s="143"/>
      <c r="AZ402" s="143"/>
      <c r="BA402" s="143"/>
      <c r="BB402" s="143"/>
      <c r="BC402" s="143"/>
      <c r="BD402" s="143"/>
      <c r="BE402" s="143"/>
      <c r="BF402" s="143"/>
      <c r="BG402" s="143"/>
      <c r="BH402" s="143"/>
      <c r="BI402" s="143"/>
      <c r="BJ402" s="143"/>
    </row>
    <row r="403" spans="1:62" x14ac:dyDescent="0.35">
      <c r="A403" s="143"/>
      <c r="B403" s="143"/>
      <c r="C403" s="143"/>
      <c r="D403" s="143"/>
      <c r="E403" s="143"/>
      <c r="F403" s="143"/>
      <c r="G403" s="143"/>
      <c r="H403" s="143"/>
      <c r="I403" s="143"/>
      <c r="J403" s="544"/>
      <c r="K403" s="143"/>
      <c r="L403" s="143"/>
      <c r="M403" s="143"/>
      <c r="N403" s="143"/>
      <c r="O403" s="545"/>
      <c r="P403" s="143"/>
      <c r="Q403" s="545"/>
      <c r="R403" s="143"/>
      <c r="S403" s="545"/>
      <c r="T403" s="114"/>
      <c r="U403" s="328"/>
      <c r="V403" s="114"/>
      <c r="W403" s="329"/>
      <c r="X403" s="114"/>
      <c r="Y403" s="328"/>
      <c r="Z403" s="143"/>
      <c r="AA403" s="143"/>
      <c r="AB403" s="143"/>
      <c r="AC403" s="143"/>
      <c r="AD403" s="143"/>
      <c r="AE403" s="143"/>
      <c r="AF403" s="547"/>
      <c r="AG403" s="143"/>
      <c r="AH403" s="143"/>
      <c r="AI403" s="143"/>
      <c r="AJ403" s="143"/>
      <c r="AK403" s="143"/>
      <c r="AL403" s="114"/>
      <c r="AM403" s="333"/>
      <c r="AN403" s="114"/>
      <c r="AO403" s="333"/>
      <c r="AP403" s="72"/>
      <c r="AQ403" s="72"/>
      <c r="AR403" s="710"/>
      <c r="AS403" s="114"/>
      <c r="AT403" s="114"/>
      <c r="AU403" s="114"/>
      <c r="AV403" s="114"/>
      <c r="AW403" s="114"/>
      <c r="AX403" s="114"/>
      <c r="AY403" s="143"/>
      <c r="AZ403" s="143"/>
      <c r="BA403" s="143"/>
      <c r="BB403" s="143"/>
      <c r="BC403" s="143"/>
      <c r="BD403" s="143"/>
      <c r="BE403" s="143"/>
      <c r="BF403" s="143"/>
      <c r="BG403" s="143"/>
      <c r="BH403" s="143"/>
      <c r="BI403" s="143"/>
      <c r="BJ403" s="143"/>
    </row>
    <row r="404" spans="1:62" x14ac:dyDescent="0.35">
      <c r="A404" s="143"/>
      <c r="B404" s="143"/>
      <c r="C404" s="143"/>
      <c r="D404" s="143"/>
      <c r="E404" s="143"/>
      <c r="F404" s="143"/>
      <c r="G404" s="143"/>
      <c r="H404" s="143"/>
      <c r="I404" s="143"/>
      <c r="J404" s="544"/>
      <c r="K404" s="143"/>
      <c r="L404" s="143"/>
      <c r="M404" s="143"/>
      <c r="N404" s="143"/>
      <c r="O404" s="545"/>
      <c r="P404" s="143"/>
      <c r="Q404" s="545"/>
      <c r="R404" s="143"/>
      <c r="S404" s="545"/>
      <c r="T404" s="114"/>
      <c r="U404" s="328"/>
      <c r="V404" s="114"/>
      <c r="W404" s="329"/>
      <c r="X404" s="114"/>
      <c r="Y404" s="328"/>
      <c r="Z404" s="143"/>
      <c r="AA404" s="143"/>
      <c r="AB404" s="143"/>
      <c r="AC404" s="143"/>
      <c r="AD404" s="143"/>
      <c r="AE404" s="143"/>
      <c r="AF404" s="547"/>
      <c r="AG404" s="143"/>
      <c r="AH404" s="143"/>
      <c r="AI404" s="143"/>
      <c r="AJ404" s="143"/>
      <c r="AK404" s="143"/>
      <c r="AL404" s="114"/>
      <c r="AM404" s="333"/>
      <c r="AN404" s="114"/>
      <c r="AO404" s="333"/>
      <c r="AP404" s="72"/>
      <c r="AQ404" s="72"/>
      <c r="AR404" s="710"/>
      <c r="AS404" s="114"/>
      <c r="AT404" s="114"/>
      <c r="AU404" s="114"/>
      <c r="AV404" s="114"/>
      <c r="AW404" s="114"/>
      <c r="AX404" s="114"/>
      <c r="AY404" s="143"/>
      <c r="AZ404" s="143"/>
      <c r="BA404" s="143"/>
      <c r="BB404" s="143"/>
      <c r="BC404" s="143"/>
      <c r="BD404" s="143"/>
      <c r="BE404" s="143"/>
      <c r="BF404" s="143"/>
      <c r="BG404" s="143"/>
      <c r="BH404" s="143"/>
      <c r="BI404" s="143"/>
      <c r="BJ404" s="143"/>
    </row>
    <row r="405" spans="1:62" x14ac:dyDescent="0.35">
      <c r="A405" s="143"/>
      <c r="B405" s="143"/>
      <c r="C405" s="143"/>
      <c r="D405" s="143"/>
      <c r="E405" s="143"/>
      <c r="F405" s="143"/>
      <c r="G405" s="143"/>
      <c r="H405" s="143"/>
      <c r="I405" s="143"/>
      <c r="J405" s="544"/>
      <c r="K405" s="143"/>
      <c r="L405" s="143"/>
      <c r="M405" s="143"/>
      <c r="N405" s="143"/>
      <c r="O405" s="545"/>
      <c r="P405" s="143"/>
      <c r="Q405" s="545"/>
      <c r="R405" s="143"/>
      <c r="S405" s="545"/>
      <c r="T405" s="114"/>
      <c r="U405" s="328"/>
      <c r="V405" s="114"/>
      <c r="W405" s="329"/>
      <c r="X405" s="114"/>
      <c r="Y405" s="328"/>
      <c r="Z405" s="143"/>
      <c r="AA405" s="143"/>
      <c r="AB405" s="143"/>
      <c r="AC405" s="143"/>
      <c r="AD405" s="143"/>
      <c r="AE405" s="143"/>
      <c r="AF405" s="547"/>
      <c r="AG405" s="143"/>
      <c r="AH405" s="143"/>
      <c r="AI405" s="143"/>
      <c r="AJ405" s="143"/>
      <c r="AK405" s="143"/>
      <c r="AL405" s="114"/>
      <c r="AM405" s="333"/>
      <c r="AN405" s="114"/>
      <c r="AO405" s="333"/>
      <c r="AP405" s="72"/>
      <c r="AQ405" s="72"/>
      <c r="AR405" s="710"/>
      <c r="AS405" s="114"/>
      <c r="AT405" s="114"/>
      <c r="AU405" s="114"/>
      <c r="AV405" s="114"/>
      <c r="AW405" s="114"/>
      <c r="AX405" s="114"/>
      <c r="AY405" s="143"/>
      <c r="AZ405" s="143"/>
      <c r="BA405" s="143"/>
      <c r="BB405" s="143"/>
      <c r="BC405" s="143"/>
      <c r="BD405" s="143"/>
      <c r="BE405" s="143"/>
      <c r="BF405" s="143"/>
      <c r="BG405" s="143"/>
      <c r="BH405" s="143"/>
      <c r="BI405" s="143"/>
      <c r="BJ405" s="143"/>
    </row>
    <row r="406" spans="1:62" x14ac:dyDescent="0.35">
      <c r="A406" s="143"/>
      <c r="B406" s="143"/>
      <c r="C406" s="143"/>
      <c r="D406" s="143"/>
      <c r="E406" s="143"/>
      <c r="F406" s="143"/>
      <c r="G406" s="143"/>
      <c r="H406" s="143"/>
      <c r="I406" s="143"/>
      <c r="J406" s="544"/>
      <c r="K406" s="143"/>
      <c r="L406" s="143"/>
      <c r="M406" s="143"/>
      <c r="N406" s="143"/>
      <c r="O406" s="545"/>
      <c r="P406" s="143"/>
      <c r="Q406" s="545"/>
      <c r="R406" s="143"/>
      <c r="S406" s="545"/>
      <c r="T406" s="114"/>
      <c r="U406" s="328"/>
      <c r="V406" s="114"/>
      <c r="W406" s="329"/>
      <c r="X406" s="114"/>
      <c r="Y406" s="328"/>
      <c r="Z406" s="143"/>
      <c r="AA406" s="143"/>
      <c r="AB406" s="143"/>
      <c r="AC406" s="143"/>
      <c r="AD406" s="143"/>
      <c r="AE406" s="143"/>
      <c r="AF406" s="547"/>
      <c r="AG406" s="143"/>
      <c r="AH406" s="143"/>
      <c r="AI406" s="143"/>
      <c r="AJ406" s="143"/>
      <c r="AK406" s="143"/>
      <c r="AL406" s="114"/>
      <c r="AM406" s="333"/>
      <c r="AN406" s="114"/>
      <c r="AO406" s="333"/>
      <c r="AP406" s="72"/>
      <c r="AQ406" s="72"/>
      <c r="AR406" s="710"/>
      <c r="AS406" s="114"/>
      <c r="AT406" s="114"/>
      <c r="AU406" s="114"/>
      <c r="AV406" s="114"/>
      <c r="AW406" s="114"/>
      <c r="AX406" s="114"/>
      <c r="AY406" s="143"/>
      <c r="AZ406" s="143"/>
      <c r="BA406" s="143"/>
      <c r="BB406" s="143"/>
      <c r="BC406" s="143"/>
      <c r="BD406" s="143"/>
      <c r="BE406" s="143"/>
      <c r="BF406" s="143"/>
      <c r="BG406" s="143"/>
      <c r="BH406" s="143"/>
      <c r="BI406" s="143"/>
      <c r="BJ406" s="143"/>
    </row>
    <row r="407" spans="1:62" x14ac:dyDescent="0.35">
      <c r="A407" s="143"/>
      <c r="B407" s="143"/>
      <c r="C407" s="143"/>
      <c r="D407" s="143"/>
      <c r="E407" s="143"/>
      <c r="F407" s="143"/>
      <c r="G407" s="143"/>
      <c r="H407" s="143"/>
      <c r="I407" s="143"/>
      <c r="J407" s="544"/>
      <c r="K407" s="143"/>
      <c r="L407" s="143"/>
      <c r="M407" s="143"/>
      <c r="N407" s="143"/>
      <c r="O407" s="545"/>
      <c r="P407" s="143"/>
      <c r="Q407" s="545"/>
      <c r="R407" s="143"/>
      <c r="S407" s="545"/>
      <c r="T407" s="114"/>
      <c r="U407" s="328"/>
      <c r="V407" s="114"/>
      <c r="W407" s="329"/>
      <c r="X407" s="114"/>
      <c r="Y407" s="328"/>
      <c r="Z407" s="143"/>
      <c r="AA407" s="143"/>
      <c r="AB407" s="143"/>
      <c r="AC407" s="143"/>
      <c r="AD407" s="143"/>
      <c r="AE407" s="143"/>
      <c r="AF407" s="547"/>
      <c r="AG407" s="143"/>
      <c r="AH407" s="143"/>
      <c r="AI407" s="143"/>
      <c r="AJ407" s="143"/>
      <c r="AK407" s="143"/>
      <c r="AL407" s="114"/>
      <c r="AM407" s="333"/>
      <c r="AN407" s="114"/>
      <c r="AO407" s="333"/>
      <c r="AP407" s="72"/>
      <c r="AQ407" s="72"/>
      <c r="AR407" s="710"/>
      <c r="AS407" s="114"/>
      <c r="AT407" s="114"/>
      <c r="AU407" s="114"/>
      <c r="AV407" s="114"/>
      <c r="AW407" s="114"/>
      <c r="AX407" s="114"/>
      <c r="AY407" s="143"/>
      <c r="AZ407" s="143"/>
      <c r="BA407" s="143"/>
      <c r="BB407" s="143"/>
      <c r="BC407" s="143"/>
      <c r="BD407" s="143"/>
      <c r="BE407" s="143"/>
      <c r="BF407" s="143"/>
      <c r="BG407" s="143"/>
      <c r="BH407" s="143"/>
      <c r="BI407" s="143"/>
      <c r="BJ407" s="143"/>
    </row>
    <row r="408" spans="1:62" x14ac:dyDescent="0.35">
      <c r="A408" s="143"/>
      <c r="B408" s="143"/>
      <c r="C408" s="143"/>
      <c r="D408" s="143"/>
      <c r="E408" s="143"/>
      <c r="F408" s="143"/>
      <c r="G408" s="143"/>
      <c r="H408" s="143"/>
      <c r="I408" s="143"/>
      <c r="J408" s="544"/>
      <c r="K408" s="143"/>
      <c r="L408" s="143"/>
      <c r="M408" s="143"/>
      <c r="N408" s="143"/>
      <c r="O408" s="545"/>
      <c r="P408" s="143"/>
      <c r="Q408" s="545"/>
      <c r="R408" s="143"/>
      <c r="S408" s="545"/>
      <c r="T408" s="114"/>
      <c r="U408" s="328"/>
      <c r="V408" s="114"/>
      <c r="W408" s="329"/>
      <c r="X408" s="114"/>
      <c r="Y408" s="328"/>
      <c r="Z408" s="143"/>
      <c r="AA408" s="143"/>
      <c r="AB408" s="143"/>
      <c r="AC408" s="143"/>
      <c r="AD408" s="143"/>
      <c r="AE408" s="143"/>
      <c r="AF408" s="547"/>
      <c r="AG408" s="143"/>
      <c r="AH408" s="143"/>
      <c r="AI408" s="143"/>
      <c r="AJ408" s="143"/>
      <c r="AK408" s="143"/>
      <c r="AL408" s="114"/>
      <c r="AM408" s="333"/>
      <c r="AN408" s="114"/>
      <c r="AO408" s="333"/>
      <c r="AP408" s="72"/>
      <c r="AQ408" s="72"/>
      <c r="AR408" s="710"/>
      <c r="AS408" s="114"/>
      <c r="AT408" s="114"/>
      <c r="AU408" s="114"/>
      <c r="AV408" s="114"/>
      <c r="AW408" s="114"/>
      <c r="AX408" s="114"/>
      <c r="AY408" s="143"/>
      <c r="AZ408" s="143"/>
      <c r="BA408" s="143"/>
      <c r="BB408" s="143"/>
      <c r="BC408" s="143"/>
      <c r="BD408" s="143"/>
      <c r="BE408" s="143"/>
      <c r="BF408" s="143"/>
      <c r="BG408" s="143"/>
      <c r="BH408" s="143"/>
      <c r="BI408" s="143"/>
      <c r="BJ408" s="143"/>
    </row>
    <row r="409" spans="1:62" x14ac:dyDescent="0.35">
      <c r="A409" s="143"/>
      <c r="B409" s="143"/>
      <c r="C409" s="143"/>
      <c r="D409" s="143"/>
      <c r="E409" s="143"/>
      <c r="F409" s="143"/>
      <c r="G409" s="143"/>
      <c r="H409" s="143"/>
      <c r="I409" s="143"/>
      <c r="J409" s="544"/>
      <c r="K409" s="143"/>
      <c r="L409" s="143"/>
      <c r="M409" s="143"/>
      <c r="N409" s="143"/>
      <c r="O409" s="545"/>
      <c r="P409" s="143"/>
      <c r="Q409" s="545"/>
      <c r="R409" s="143"/>
      <c r="S409" s="545"/>
      <c r="T409" s="114"/>
      <c r="U409" s="328"/>
      <c r="V409" s="114"/>
      <c r="W409" s="329"/>
      <c r="X409" s="114"/>
      <c r="Y409" s="328"/>
      <c r="Z409" s="143"/>
      <c r="AA409" s="143"/>
      <c r="AB409" s="143"/>
      <c r="AC409" s="143"/>
      <c r="AD409" s="143"/>
      <c r="AE409" s="143"/>
      <c r="AF409" s="547"/>
      <c r="AG409" s="143"/>
      <c r="AH409" s="143"/>
      <c r="AI409" s="143"/>
      <c r="AJ409" s="143"/>
      <c r="AK409" s="143"/>
      <c r="AL409" s="114"/>
      <c r="AM409" s="333"/>
      <c r="AN409" s="114"/>
      <c r="AO409" s="333"/>
      <c r="AP409" s="72"/>
      <c r="AQ409" s="72"/>
      <c r="AR409" s="710"/>
      <c r="AS409" s="114"/>
      <c r="AT409" s="114"/>
      <c r="AU409" s="114"/>
      <c r="AV409" s="114"/>
      <c r="AW409" s="114"/>
      <c r="AX409" s="114"/>
      <c r="AY409" s="143"/>
      <c r="AZ409" s="143"/>
      <c r="BA409" s="143"/>
      <c r="BB409" s="143"/>
      <c r="BC409" s="143"/>
      <c r="BD409" s="143"/>
      <c r="BE409" s="143"/>
      <c r="BF409" s="143"/>
      <c r="BG409" s="143"/>
      <c r="BH409" s="143"/>
      <c r="BI409" s="143"/>
      <c r="BJ409" s="143"/>
    </row>
    <row r="410" spans="1:62" x14ac:dyDescent="0.35">
      <c r="A410" s="143"/>
      <c r="B410" s="143"/>
      <c r="C410" s="143"/>
      <c r="D410" s="143"/>
      <c r="E410" s="143"/>
      <c r="F410" s="143"/>
      <c r="G410" s="143"/>
      <c r="H410" s="143"/>
      <c r="I410" s="143"/>
      <c r="J410" s="544"/>
      <c r="K410" s="143"/>
      <c r="L410" s="143"/>
      <c r="M410" s="143"/>
      <c r="N410" s="143"/>
      <c r="O410" s="545"/>
      <c r="P410" s="143"/>
      <c r="Q410" s="545"/>
      <c r="R410" s="143"/>
      <c r="S410" s="545"/>
      <c r="T410" s="114"/>
      <c r="U410" s="328"/>
      <c r="V410" s="114"/>
      <c r="W410" s="329"/>
      <c r="X410" s="114"/>
      <c r="Y410" s="328"/>
      <c r="Z410" s="143"/>
      <c r="AA410" s="143"/>
      <c r="AB410" s="143"/>
      <c r="AC410" s="143"/>
      <c r="AD410" s="143"/>
      <c r="AE410" s="143"/>
      <c r="AF410" s="547"/>
      <c r="AG410" s="143"/>
      <c r="AH410" s="143"/>
      <c r="AI410" s="143"/>
      <c r="AJ410" s="143"/>
      <c r="AK410" s="143"/>
      <c r="AL410" s="114"/>
      <c r="AM410" s="333"/>
      <c r="AN410" s="114"/>
      <c r="AO410" s="333"/>
      <c r="AP410" s="72"/>
      <c r="AQ410" s="72"/>
      <c r="AR410" s="710"/>
      <c r="AS410" s="114"/>
      <c r="AT410" s="114"/>
      <c r="AU410" s="114"/>
      <c r="AV410" s="114"/>
      <c r="AW410" s="114"/>
      <c r="AX410" s="114"/>
      <c r="AY410" s="143"/>
      <c r="AZ410" s="143"/>
      <c r="BA410" s="143"/>
      <c r="BB410" s="143"/>
      <c r="BC410" s="143"/>
      <c r="BD410" s="143"/>
      <c r="BE410" s="143"/>
      <c r="BF410" s="143"/>
      <c r="BG410" s="143"/>
      <c r="BH410" s="143"/>
      <c r="BI410" s="143"/>
      <c r="BJ410" s="143"/>
    </row>
    <row r="411" spans="1:62" x14ac:dyDescent="0.35">
      <c r="A411" s="143"/>
      <c r="B411" s="143"/>
      <c r="C411" s="143"/>
      <c r="D411" s="143"/>
      <c r="E411" s="143"/>
      <c r="F411" s="143"/>
      <c r="G411" s="143"/>
      <c r="H411" s="143"/>
      <c r="I411" s="143"/>
      <c r="J411" s="544"/>
      <c r="K411" s="143"/>
      <c r="L411" s="143"/>
      <c r="M411" s="143"/>
      <c r="N411" s="143"/>
      <c r="O411" s="545"/>
      <c r="P411" s="143"/>
      <c r="Q411" s="545"/>
      <c r="R411" s="143"/>
      <c r="S411" s="545"/>
      <c r="T411" s="114"/>
      <c r="U411" s="328"/>
      <c r="V411" s="114"/>
      <c r="W411" s="329"/>
      <c r="X411" s="114"/>
      <c r="Y411" s="328"/>
      <c r="Z411" s="143"/>
      <c r="AA411" s="143"/>
      <c r="AB411" s="143"/>
      <c r="AC411" s="143"/>
      <c r="AD411" s="143"/>
      <c r="AE411" s="143"/>
      <c r="AF411" s="547"/>
      <c r="AG411" s="143"/>
      <c r="AH411" s="143"/>
      <c r="AI411" s="143"/>
      <c r="AJ411" s="143"/>
      <c r="AK411" s="143"/>
      <c r="AL411" s="114"/>
      <c r="AM411" s="333"/>
      <c r="AN411" s="114"/>
      <c r="AO411" s="333"/>
      <c r="AP411" s="72"/>
      <c r="AQ411" s="72"/>
      <c r="AR411" s="710"/>
      <c r="AS411" s="114"/>
      <c r="AT411" s="114"/>
      <c r="AU411" s="114"/>
      <c r="AV411" s="114"/>
      <c r="AW411" s="114"/>
      <c r="AX411" s="114"/>
      <c r="AY411" s="143"/>
      <c r="AZ411" s="143"/>
      <c r="BA411" s="143"/>
      <c r="BB411" s="143"/>
      <c r="BC411" s="143"/>
      <c r="BD411" s="143"/>
      <c r="BE411" s="143"/>
      <c r="BF411" s="143"/>
      <c r="BG411" s="143"/>
      <c r="BH411" s="143"/>
      <c r="BI411" s="143"/>
      <c r="BJ411" s="143"/>
    </row>
    <row r="412" spans="1:62" x14ac:dyDescent="0.35">
      <c r="A412" s="143"/>
      <c r="B412" s="143"/>
      <c r="C412" s="143"/>
      <c r="D412" s="143"/>
      <c r="E412" s="143"/>
      <c r="F412" s="143"/>
      <c r="G412" s="143"/>
      <c r="H412" s="143"/>
      <c r="I412" s="143"/>
      <c r="J412" s="544"/>
      <c r="K412" s="143"/>
      <c r="L412" s="143"/>
      <c r="M412" s="143"/>
      <c r="N412" s="143"/>
      <c r="O412" s="545"/>
      <c r="P412" s="143"/>
      <c r="Q412" s="545"/>
      <c r="R412" s="143"/>
      <c r="S412" s="545"/>
      <c r="T412" s="114"/>
      <c r="U412" s="328"/>
      <c r="V412" s="114"/>
      <c r="W412" s="329"/>
      <c r="X412" s="114"/>
      <c r="Y412" s="328"/>
      <c r="Z412" s="143"/>
      <c r="AA412" s="143"/>
      <c r="AB412" s="143"/>
      <c r="AC412" s="143"/>
      <c r="AD412" s="143"/>
      <c r="AE412" s="143"/>
      <c r="AF412" s="547"/>
      <c r="AG412" s="143"/>
      <c r="AH412" s="143"/>
      <c r="AI412" s="143"/>
      <c r="AJ412" s="143"/>
      <c r="AK412" s="143"/>
      <c r="AL412" s="114"/>
      <c r="AM412" s="333"/>
      <c r="AN412" s="114"/>
      <c r="AO412" s="333"/>
      <c r="AP412" s="72"/>
      <c r="AQ412" s="72"/>
      <c r="AR412" s="710"/>
      <c r="AS412" s="114"/>
      <c r="AT412" s="114"/>
      <c r="AU412" s="114"/>
      <c r="AV412" s="114"/>
      <c r="AW412" s="114"/>
      <c r="AX412" s="114"/>
      <c r="AY412" s="143"/>
      <c r="AZ412" s="143"/>
      <c r="BA412" s="143"/>
      <c r="BB412" s="143"/>
      <c r="BC412" s="143"/>
      <c r="BD412" s="143"/>
      <c r="BE412" s="143"/>
      <c r="BF412" s="143"/>
      <c r="BG412" s="143"/>
      <c r="BH412" s="143"/>
      <c r="BI412" s="143"/>
      <c r="BJ412" s="143"/>
    </row>
    <row r="413" spans="1:62" x14ac:dyDescent="0.35">
      <c r="A413" s="143"/>
      <c r="B413" s="143"/>
      <c r="C413" s="143"/>
      <c r="D413" s="143"/>
      <c r="E413" s="143"/>
      <c r="F413" s="143"/>
      <c r="G413" s="143"/>
      <c r="H413" s="143"/>
      <c r="I413" s="143"/>
      <c r="J413" s="544"/>
      <c r="K413" s="143"/>
      <c r="L413" s="143"/>
      <c r="M413" s="143"/>
      <c r="N413" s="143"/>
      <c r="O413" s="545"/>
      <c r="P413" s="143"/>
      <c r="Q413" s="545"/>
      <c r="R413" s="143"/>
      <c r="S413" s="545"/>
      <c r="T413" s="114"/>
      <c r="U413" s="328"/>
      <c r="V413" s="114"/>
      <c r="W413" s="329"/>
      <c r="X413" s="114"/>
      <c r="Y413" s="328"/>
      <c r="Z413" s="143"/>
      <c r="AA413" s="143"/>
      <c r="AB413" s="143"/>
      <c r="AC413" s="143"/>
      <c r="AD413" s="143"/>
      <c r="AE413" s="143"/>
      <c r="AF413" s="547"/>
      <c r="AG413" s="143"/>
      <c r="AH413" s="143"/>
      <c r="AI413" s="143"/>
      <c r="AJ413" s="143"/>
      <c r="AK413" s="143"/>
      <c r="AL413" s="114"/>
      <c r="AM413" s="333"/>
      <c r="AN413" s="114"/>
      <c r="AO413" s="333"/>
      <c r="AP413" s="72"/>
      <c r="AQ413" s="72"/>
      <c r="AR413" s="710"/>
      <c r="AS413" s="114"/>
      <c r="AT413" s="114"/>
      <c r="AU413" s="114"/>
      <c r="AV413" s="114"/>
      <c r="AW413" s="114"/>
      <c r="AX413" s="114"/>
      <c r="AY413" s="143"/>
      <c r="AZ413" s="143"/>
      <c r="BA413" s="143"/>
      <c r="BB413" s="143"/>
      <c r="BC413" s="143"/>
      <c r="BD413" s="143"/>
      <c r="BE413" s="143"/>
      <c r="BF413" s="143"/>
      <c r="BG413" s="143"/>
      <c r="BH413" s="143"/>
      <c r="BI413" s="143"/>
      <c r="BJ413" s="143"/>
    </row>
    <row r="414" spans="1:62" x14ac:dyDescent="0.35">
      <c r="A414" s="143"/>
      <c r="B414" s="143"/>
      <c r="C414" s="143"/>
      <c r="D414" s="143"/>
      <c r="E414" s="143"/>
      <c r="F414" s="143"/>
      <c r="G414" s="143"/>
      <c r="H414" s="143"/>
      <c r="I414" s="143"/>
      <c r="J414" s="544"/>
      <c r="K414" s="143"/>
      <c r="L414" s="143"/>
      <c r="M414" s="143"/>
      <c r="N414" s="143"/>
      <c r="O414" s="545"/>
      <c r="P414" s="143"/>
      <c r="Q414" s="545"/>
      <c r="R414" s="143"/>
      <c r="S414" s="545"/>
      <c r="T414" s="114"/>
      <c r="U414" s="328"/>
      <c r="V414" s="114"/>
      <c r="W414" s="329"/>
      <c r="X414" s="114"/>
      <c r="Y414" s="328"/>
      <c r="Z414" s="143"/>
      <c r="AA414" s="143"/>
      <c r="AB414" s="143"/>
      <c r="AC414" s="143"/>
      <c r="AD414" s="143"/>
      <c r="AE414" s="143"/>
      <c r="AF414" s="547"/>
      <c r="AG414" s="143"/>
      <c r="AH414" s="143"/>
      <c r="AI414" s="143"/>
      <c r="AJ414" s="143"/>
      <c r="AK414" s="143"/>
      <c r="AL414" s="114"/>
      <c r="AM414" s="333"/>
      <c r="AN414" s="114"/>
      <c r="AO414" s="333"/>
      <c r="AP414" s="72"/>
      <c r="AQ414" s="72"/>
      <c r="AR414" s="710"/>
      <c r="AS414" s="114"/>
      <c r="AT414" s="114"/>
      <c r="AU414" s="114"/>
      <c r="AV414" s="114"/>
      <c r="AW414" s="114"/>
      <c r="AX414" s="114"/>
      <c r="AY414" s="143"/>
      <c r="AZ414" s="143"/>
      <c r="BA414" s="143"/>
      <c r="BB414" s="143"/>
      <c r="BC414" s="143"/>
      <c r="BD414" s="143"/>
      <c r="BE414" s="143"/>
      <c r="BF414" s="143"/>
      <c r="BG414" s="143"/>
      <c r="BH414" s="143"/>
      <c r="BI414" s="143"/>
      <c r="BJ414" s="143"/>
    </row>
    <row r="415" spans="1:62" x14ac:dyDescent="0.35">
      <c r="A415" s="143"/>
      <c r="B415" s="143"/>
      <c r="C415" s="143"/>
      <c r="D415" s="143"/>
      <c r="E415" s="143"/>
      <c r="F415" s="143"/>
      <c r="G415" s="143"/>
      <c r="H415" s="143"/>
      <c r="I415" s="143"/>
      <c r="J415" s="544"/>
      <c r="K415" s="143"/>
      <c r="L415" s="143"/>
      <c r="M415" s="143"/>
      <c r="N415" s="143"/>
      <c r="O415" s="545"/>
      <c r="P415" s="143"/>
      <c r="Q415" s="545"/>
      <c r="R415" s="143"/>
      <c r="S415" s="545"/>
      <c r="T415" s="114"/>
      <c r="U415" s="328"/>
      <c r="V415" s="114"/>
      <c r="W415" s="329"/>
      <c r="X415" s="114"/>
      <c r="Y415" s="328"/>
      <c r="Z415" s="143"/>
      <c r="AA415" s="143"/>
      <c r="AB415" s="143"/>
      <c r="AC415" s="143"/>
      <c r="AD415" s="143"/>
      <c r="AE415" s="143"/>
      <c r="AF415" s="547"/>
      <c r="AG415" s="143"/>
      <c r="AH415" s="143"/>
      <c r="AI415" s="143"/>
      <c r="AJ415" s="143"/>
      <c r="AK415" s="143"/>
      <c r="AL415" s="114"/>
      <c r="AM415" s="333"/>
      <c r="AN415" s="114"/>
      <c r="AO415" s="333"/>
      <c r="AP415" s="72"/>
      <c r="AQ415" s="72"/>
      <c r="AR415" s="710"/>
      <c r="AS415" s="114"/>
      <c r="AT415" s="114"/>
      <c r="AU415" s="114"/>
      <c r="AV415" s="114"/>
      <c r="AW415" s="114"/>
      <c r="AX415" s="114"/>
      <c r="AY415" s="143"/>
      <c r="AZ415" s="143"/>
      <c r="BA415" s="143"/>
      <c r="BB415" s="143"/>
      <c r="BC415" s="143"/>
      <c r="BD415" s="143"/>
      <c r="BE415" s="143"/>
      <c r="BF415" s="143"/>
      <c r="BG415" s="143"/>
      <c r="BH415" s="143"/>
      <c r="BI415" s="143"/>
      <c r="BJ415" s="143"/>
    </row>
    <row r="416" spans="1:62" x14ac:dyDescent="0.35">
      <c r="A416" s="143"/>
      <c r="B416" s="143"/>
      <c r="C416" s="143"/>
      <c r="D416" s="143"/>
      <c r="E416" s="143"/>
      <c r="F416" s="143"/>
      <c r="G416" s="143"/>
      <c r="H416" s="143"/>
      <c r="I416" s="143"/>
      <c r="J416" s="544"/>
      <c r="K416" s="143"/>
      <c r="L416" s="143"/>
      <c r="M416" s="143"/>
      <c r="N416" s="143"/>
      <c r="O416" s="545"/>
      <c r="P416" s="143"/>
      <c r="Q416" s="545"/>
      <c r="R416" s="143"/>
      <c r="S416" s="545"/>
      <c r="T416" s="114"/>
      <c r="U416" s="328"/>
      <c r="V416" s="114"/>
      <c r="W416" s="329"/>
      <c r="X416" s="114"/>
      <c r="Y416" s="328"/>
      <c r="Z416" s="143"/>
      <c r="AA416" s="143"/>
      <c r="AB416" s="143"/>
      <c r="AC416" s="143"/>
      <c r="AD416" s="143"/>
      <c r="AE416" s="143"/>
      <c r="AF416" s="547"/>
      <c r="AG416" s="143"/>
      <c r="AH416" s="143"/>
      <c r="AI416" s="143"/>
      <c r="AJ416" s="143"/>
      <c r="AK416" s="143"/>
      <c r="AL416" s="114"/>
      <c r="AM416" s="333"/>
      <c r="AN416" s="114"/>
      <c r="AO416" s="333"/>
      <c r="AP416" s="72"/>
      <c r="AQ416" s="72"/>
      <c r="AR416" s="710"/>
      <c r="AS416" s="114"/>
      <c r="AT416" s="114"/>
      <c r="AU416" s="114"/>
      <c r="AV416" s="114"/>
      <c r="AW416" s="114"/>
      <c r="AX416" s="114"/>
      <c r="AY416" s="143"/>
      <c r="AZ416" s="143"/>
      <c r="BA416" s="143"/>
      <c r="BB416" s="143"/>
      <c r="BC416" s="143"/>
      <c r="BD416" s="143"/>
      <c r="BE416" s="143"/>
      <c r="BF416" s="143"/>
      <c r="BG416" s="143"/>
      <c r="BH416" s="143"/>
      <c r="BI416" s="143"/>
      <c r="BJ416" s="143"/>
    </row>
    <row r="417" spans="1:62" x14ac:dyDescent="0.35">
      <c r="A417" s="143"/>
      <c r="B417" s="143"/>
      <c r="C417" s="143"/>
      <c r="D417" s="143"/>
      <c r="E417" s="143"/>
      <c r="F417" s="143"/>
      <c r="G417" s="143"/>
      <c r="H417" s="143"/>
      <c r="I417" s="143"/>
      <c r="J417" s="544"/>
      <c r="K417" s="143"/>
      <c r="L417" s="143"/>
      <c r="M417" s="143"/>
      <c r="N417" s="143"/>
      <c r="O417" s="545"/>
      <c r="P417" s="143"/>
      <c r="Q417" s="545"/>
      <c r="R417" s="143"/>
      <c r="S417" s="545"/>
      <c r="T417" s="114"/>
      <c r="U417" s="328"/>
      <c r="V417" s="114"/>
      <c r="W417" s="329"/>
      <c r="X417" s="114"/>
      <c r="Y417" s="328"/>
      <c r="Z417" s="143"/>
      <c r="AA417" s="143"/>
      <c r="AB417" s="143"/>
      <c r="AC417" s="143"/>
      <c r="AD417" s="143"/>
      <c r="AE417" s="143"/>
      <c r="AF417" s="547"/>
      <c r="AG417" s="143"/>
      <c r="AH417" s="143"/>
      <c r="AI417" s="143"/>
      <c r="AJ417" s="143"/>
      <c r="AK417" s="143"/>
      <c r="AL417" s="114"/>
      <c r="AM417" s="333"/>
      <c r="AN417" s="114"/>
      <c r="AO417" s="333"/>
      <c r="AP417" s="72"/>
      <c r="AQ417" s="72"/>
      <c r="AR417" s="710"/>
      <c r="AS417" s="114"/>
      <c r="AT417" s="114"/>
      <c r="AU417" s="114"/>
      <c r="AV417" s="114"/>
      <c r="AW417" s="114"/>
      <c r="AX417" s="114"/>
      <c r="AY417" s="143"/>
      <c r="AZ417" s="143"/>
      <c r="BA417" s="143"/>
      <c r="BB417" s="143"/>
      <c r="BC417" s="143"/>
      <c r="BD417" s="143"/>
      <c r="BE417" s="143"/>
      <c r="BF417" s="143"/>
      <c r="BG417" s="143"/>
      <c r="BH417" s="143"/>
      <c r="BI417" s="143"/>
      <c r="BJ417" s="143"/>
    </row>
    <row r="418" spans="1:62" x14ac:dyDescent="0.35">
      <c r="A418" s="143"/>
      <c r="B418" s="143"/>
      <c r="C418" s="143"/>
      <c r="D418" s="143"/>
      <c r="E418" s="143"/>
      <c r="F418" s="143"/>
      <c r="G418" s="143"/>
      <c r="H418" s="143"/>
      <c r="I418" s="143"/>
      <c r="J418" s="544"/>
      <c r="K418" s="143"/>
      <c r="L418" s="143"/>
      <c r="M418" s="143"/>
      <c r="N418" s="143"/>
      <c r="O418" s="545"/>
      <c r="P418" s="143"/>
      <c r="Q418" s="545"/>
      <c r="R418" s="143"/>
      <c r="S418" s="545"/>
      <c r="T418" s="114"/>
      <c r="U418" s="328"/>
      <c r="V418" s="114"/>
      <c r="W418" s="329"/>
      <c r="X418" s="114"/>
      <c r="Y418" s="328"/>
      <c r="Z418" s="143"/>
      <c r="AA418" s="143"/>
      <c r="AB418" s="143"/>
      <c r="AC418" s="143"/>
      <c r="AD418" s="143"/>
      <c r="AE418" s="143"/>
      <c r="AF418" s="547"/>
      <c r="AG418" s="143"/>
      <c r="AH418" s="143"/>
      <c r="AI418" s="143"/>
      <c r="AJ418" s="143"/>
      <c r="AK418" s="143"/>
      <c r="AL418" s="114"/>
      <c r="AM418" s="333"/>
      <c r="AN418" s="114"/>
      <c r="AO418" s="333"/>
      <c r="AP418" s="72"/>
      <c r="AQ418" s="72"/>
      <c r="AR418" s="710"/>
      <c r="AS418" s="114"/>
      <c r="AT418" s="114"/>
      <c r="AU418" s="114"/>
      <c r="AV418" s="114"/>
      <c r="AW418" s="114"/>
      <c r="AX418" s="114"/>
      <c r="AY418" s="143"/>
      <c r="AZ418" s="143"/>
      <c r="BA418" s="143"/>
      <c r="BB418" s="143"/>
      <c r="BC418" s="143"/>
      <c r="BD418" s="143"/>
      <c r="BE418" s="143"/>
      <c r="BF418" s="143"/>
      <c r="BG418" s="143"/>
      <c r="BH418" s="143"/>
      <c r="BI418" s="143"/>
      <c r="BJ418" s="143"/>
    </row>
    <row r="419" spans="1:62" x14ac:dyDescent="0.35">
      <c r="A419" s="143"/>
      <c r="B419" s="143"/>
      <c r="C419" s="143"/>
      <c r="D419" s="143"/>
      <c r="E419" s="143"/>
      <c r="F419" s="143"/>
      <c r="G419" s="143"/>
      <c r="H419" s="143"/>
      <c r="I419" s="143"/>
      <c r="J419" s="544"/>
      <c r="K419" s="143"/>
      <c r="L419" s="143"/>
      <c r="M419" s="143"/>
      <c r="N419" s="143"/>
      <c r="O419" s="545"/>
      <c r="P419" s="143"/>
      <c r="Q419" s="545"/>
      <c r="R419" s="143"/>
      <c r="S419" s="545"/>
      <c r="T419" s="114"/>
      <c r="U419" s="328"/>
      <c r="V419" s="114"/>
      <c r="W419" s="329"/>
      <c r="X419" s="114"/>
      <c r="Y419" s="328"/>
      <c r="Z419" s="143"/>
      <c r="AA419" s="143"/>
      <c r="AB419" s="143"/>
      <c r="AC419" s="143"/>
      <c r="AD419" s="143"/>
      <c r="AE419" s="143"/>
      <c r="AF419" s="547"/>
      <c r="AG419" s="143"/>
      <c r="AH419" s="143"/>
      <c r="AI419" s="143"/>
      <c r="AJ419" s="143"/>
      <c r="AK419" s="143"/>
      <c r="AL419" s="114"/>
      <c r="AM419" s="333"/>
      <c r="AN419" s="114"/>
      <c r="AO419" s="333"/>
      <c r="AP419" s="72"/>
      <c r="AQ419" s="72"/>
      <c r="AR419" s="710"/>
      <c r="AS419" s="114"/>
      <c r="AT419" s="114"/>
      <c r="AU419" s="114"/>
      <c r="AV419" s="114"/>
      <c r="AW419" s="114"/>
      <c r="AX419" s="114"/>
      <c r="AY419" s="143"/>
      <c r="AZ419" s="143"/>
      <c r="BA419" s="143"/>
      <c r="BB419" s="143"/>
      <c r="BC419" s="143"/>
      <c r="BD419" s="143"/>
      <c r="BE419" s="143"/>
      <c r="BF419" s="143"/>
      <c r="BG419" s="143"/>
      <c r="BH419" s="143"/>
      <c r="BI419" s="143"/>
      <c r="BJ419" s="143"/>
    </row>
    <row r="420" spans="1:62" x14ac:dyDescent="0.35">
      <c r="A420" s="143"/>
      <c r="B420" s="143"/>
      <c r="C420" s="143"/>
      <c r="D420" s="143"/>
      <c r="E420" s="143"/>
      <c r="F420" s="143"/>
      <c r="G420" s="143"/>
      <c r="H420" s="143"/>
      <c r="I420" s="143"/>
      <c r="J420" s="544"/>
      <c r="K420" s="143"/>
      <c r="L420" s="143"/>
      <c r="M420" s="143"/>
      <c r="N420" s="143"/>
      <c r="O420" s="545"/>
      <c r="P420" s="143"/>
      <c r="Q420" s="545"/>
      <c r="R420" s="143"/>
      <c r="S420" s="545"/>
      <c r="T420" s="114"/>
      <c r="U420" s="328"/>
      <c r="V420" s="114"/>
      <c r="W420" s="329"/>
      <c r="X420" s="114"/>
      <c r="Y420" s="328"/>
      <c r="Z420" s="143"/>
      <c r="AA420" s="143"/>
      <c r="AB420" s="143"/>
      <c r="AC420" s="143"/>
      <c r="AD420" s="143"/>
      <c r="AE420" s="143"/>
      <c r="AF420" s="547"/>
      <c r="AG420" s="143"/>
      <c r="AH420" s="143"/>
      <c r="AI420" s="143"/>
      <c r="AJ420" s="143"/>
      <c r="AK420" s="143"/>
      <c r="AL420" s="114"/>
      <c r="AM420" s="333"/>
      <c r="AN420" s="114"/>
      <c r="AO420" s="333"/>
      <c r="AP420" s="72"/>
      <c r="AQ420" s="72"/>
      <c r="AR420" s="710"/>
      <c r="AS420" s="114"/>
      <c r="AT420" s="114"/>
      <c r="AU420" s="114"/>
      <c r="AV420" s="114"/>
      <c r="AW420" s="114"/>
      <c r="AX420" s="114"/>
      <c r="AY420" s="143"/>
      <c r="AZ420" s="143"/>
      <c r="BA420" s="143"/>
      <c r="BB420" s="143"/>
      <c r="BC420" s="143"/>
      <c r="BD420" s="143"/>
      <c r="BE420" s="143"/>
      <c r="BF420" s="143"/>
      <c r="BG420" s="143"/>
      <c r="BH420" s="143"/>
      <c r="BI420" s="143"/>
      <c r="BJ420" s="143"/>
    </row>
    <row r="421" spans="1:62" x14ac:dyDescent="0.35">
      <c r="A421" s="143"/>
      <c r="B421" s="143"/>
      <c r="C421" s="143"/>
      <c r="D421" s="143"/>
      <c r="E421" s="143"/>
      <c r="F421" s="143"/>
      <c r="G421" s="143"/>
      <c r="H421" s="143"/>
      <c r="I421" s="143"/>
      <c r="J421" s="544"/>
      <c r="K421" s="143"/>
      <c r="L421" s="143"/>
      <c r="M421" s="143"/>
      <c r="N421" s="143"/>
      <c r="O421" s="545"/>
      <c r="P421" s="143"/>
      <c r="Q421" s="545"/>
      <c r="R421" s="143"/>
      <c r="S421" s="545"/>
      <c r="T421" s="114"/>
      <c r="U421" s="328"/>
      <c r="V421" s="114"/>
      <c r="W421" s="329"/>
      <c r="X421" s="114"/>
      <c r="Y421" s="328"/>
      <c r="Z421" s="143"/>
      <c r="AA421" s="143"/>
      <c r="AB421" s="143"/>
      <c r="AC421" s="143"/>
      <c r="AD421" s="143"/>
      <c r="AE421" s="143"/>
      <c r="AF421" s="547"/>
      <c r="AG421" s="143"/>
      <c r="AH421" s="143"/>
      <c r="AI421" s="143"/>
      <c r="AJ421" s="143"/>
      <c r="AK421" s="143"/>
      <c r="AL421" s="114"/>
      <c r="AM421" s="333"/>
      <c r="AN421" s="114"/>
      <c r="AO421" s="333"/>
      <c r="AP421" s="72"/>
      <c r="AQ421" s="72"/>
      <c r="AR421" s="710"/>
      <c r="AS421" s="114"/>
      <c r="AT421" s="114"/>
      <c r="AU421" s="114"/>
      <c r="AV421" s="114"/>
      <c r="AW421" s="114"/>
      <c r="AX421" s="114"/>
      <c r="AY421" s="143"/>
      <c r="AZ421" s="143"/>
      <c r="BA421" s="143"/>
      <c r="BB421" s="143"/>
      <c r="BC421" s="143"/>
      <c r="BD421" s="143"/>
      <c r="BE421" s="143"/>
      <c r="BF421" s="143"/>
      <c r="BG421" s="143"/>
      <c r="BH421" s="143"/>
      <c r="BI421" s="143"/>
      <c r="BJ421" s="143"/>
    </row>
    <row r="422" spans="1:62" x14ac:dyDescent="0.35">
      <c r="A422" s="143"/>
      <c r="B422" s="143"/>
      <c r="C422" s="143"/>
      <c r="D422" s="143"/>
      <c r="E422" s="143"/>
      <c r="F422" s="143"/>
      <c r="G422" s="143"/>
      <c r="H422" s="143"/>
      <c r="I422" s="143"/>
      <c r="J422" s="544"/>
      <c r="K422" s="143"/>
      <c r="L422" s="143"/>
      <c r="M422" s="143"/>
      <c r="N422" s="143"/>
      <c r="O422" s="545"/>
      <c r="P422" s="143"/>
      <c r="Q422" s="545"/>
      <c r="R422" s="143"/>
      <c r="S422" s="545"/>
      <c r="T422" s="114"/>
      <c r="U422" s="328"/>
      <c r="V422" s="114"/>
      <c r="W422" s="329"/>
      <c r="X422" s="114"/>
      <c r="Y422" s="328"/>
      <c r="Z422" s="143"/>
      <c r="AA422" s="143"/>
      <c r="AB422" s="143"/>
      <c r="AC422" s="143"/>
      <c r="AD422" s="143"/>
      <c r="AE422" s="143"/>
      <c r="AF422" s="547"/>
      <c r="AG422" s="143"/>
      <c r="AH422" s="143"/>
      <c r="AI422" s="143"/>
      <c r="AJ422" s="143"/>
      <c r="AK422" s="143"/>
      <c r="AL422" s="114"/>
      <c r="AM422" s="333"/>
      <c r="AN422" s="114"/>
      <c r="AO422" s="333"/>
      <c r="AP422" s="72"/>
      <c r="AQ422" s="72"/>
      <c r="AR422" s="710"/>
      <c r="AS422" s="114"/>
      <c r="AT422" s="114"/>
      <c r="AU422" s="114"/>
      <c r="AV422" s="114"/>
      <c r="AW422" s="114"/>
      <c r="AX422" s="114"/>
      <c r="AY422" s="143"/>
      <c r="AZ422" s="143"/>
      <c r="BA422" s="143"/>
      <c r="BB422" s="143"/>
      <c r="BC422" s="143"/>
      <c r="BD422" s="143"/>
      <c r="BE422" s="143"/>
      <c r="BF422" s="143"/>
      <c r="BG422" s="143"/>
      <c r="BH422" s="143"/>
      <c r="BI422" s="143"/>
      <c r="BJ422" s="143"/>
    </row>
    <row r="423" spans="1:62" x14ac:dyDescent="0.35">
      <c r="A423" s="143"/>
      <c r="B423" s="143"/>
      <c r="C423" s="143"/>
      <c r="D423" s="143"/>
      <c r="E423" s="143"/>
      <c r="F423" s="143"/>
      <c r="G423" s="143"/>
      <c r="H423" s="143"/>
      <c r="I423" s="143"/>
      <c r="J423" s="544"/>
      <c r="K423" s="143"/>
      <c r="L423" s="143"/>
      <c r="M423" s="143"/>
      <c r="N423" s="143"/>
      <c r="O423" s="545"/>
      <c r="P423" s="143"/>
      <c r="Q423" s="545"/>
      <c r="R423" s="143"/>
      <c r="S423" s="545"/>
      <c r="T423" s="114"/>
      <c r="U423" s="328"/>
      <c r="V423" s="114"/>
      <c r="W423" s="329"/>
      <c r="X423" s="114"/>
      <c r="Y423" s="328"/>
      <c r="Z423" s="143"/>
      <c r="AA423" s="143"/>
      <c r="AB423" s="143"/>
      <c r="AC423" s="143"/>
      <c r="AD423" s="143"/>
      <c r="AE423" s="143"/>
      <c r="AF423" s="547"/>
      <c r="AG423" s="143"/>
      <c r="AH423" s="143"/>
      <c r="AI423" s="143"/>
      <c r="AJ423" s="143"/>
      <c r="AK423" s="143"/>
      <c r="AL423" s="114"/>
      <c r="AM423" s="333"/>
      <c r="AN423" s="114"/>
      <c r="AO423" s="333"/>
      <c r="AP423" s="72"/>
      <c r="AQ423" s="72"/>
      <c r="AR423" s="710"/>
      <c r="AS423" s="114"/>
      <c r="AT423" s="114"/>
      <c r="AU423" s="114"/>
      <c r="AV423" s="114"/>
      <c r="AW423" s="114"/>
      <c r="AX423" s="114"/>
      <c r="AY423" s="143"/>
      <c r="AZ423" s="143"/>
      <c r="BA423" s="143"/>
      <c r="BB423" s="143"/>
      <c r="BC423" s="143"/>
      <c r="BD423" s="143"/>
      <c r="BE423" s="143"/>
      <c r="BF423" s="143"/>
      <c r="BG423" s="143"/>
      <c r="BH423" s="143"/>
      <c r="BI423" s="143"/>
      <c r="BJ423" s="143"/>
    </row>
    <row r="424" spans="1:62" x14ac:dyDescent="0.35">
      <c r="A424" s="143"/>
      <c r="B424" s="143"/>
      <c r="C424" s="143"/>
      <c r="D424" s="143"/>
      <c r="E424" s="143"/>
      <c r="F424" s="143"/>
      <c r="G424" s="143"/>
      <c r="H424" s="143"/>
      <c r="I424" s="143"/>
      <c r="J424" s="544"/>
      <c r="K424" s="143"/>
      <c r="L424" s="143"/>
      <c r="M424" s="143"/>
      <c r="N424" s="143"/>
      <c r="O424" s="545"/>
      <c r="P424" s="143"/>
      <c r="Q424" s="545"/>
      <c r="R424" s="143"/>
      <c r="S424" s="545"/>
      <c r="T424" s="114"/>
      <c r="U424" s="328"/>
      <c r="V424" s="114"/>
      <c r="W424" s="329"/>
      <c r="X424" s="114"/>
      <c r="Y424" s="328"/>
      <c r="Z424" s="143"/>
      <c r="AA424" s="143"/>
      <c r="AB424" s="143"/>
      <c r="AC424" s="143"/>
      <c r="AD424" s="143"/>
      <c r="AE424" s="143"/>
      <c r="AF424" s="547"/>
      <c r="AG424" s="143"/>
      <c r="AH424" s="143"/>
      <c r="AI424" s="143"/>
      <c r="AJ424" s="143"/>
      <c r="AK424" s="143"/>
      <c r="AL424" s="114"/>
      <c r="AM424" s="333"/>
      <c r="AN424" s="114"/>
      <c r="AO424" s="333"/>
      <c r="AP424" s="72"/>
      <c r="AQ424" s="72"/>
      <c r="AR424" s="710"/>
      <c r="AS424" s="114"/>
      <c r="AT424" s="114"/>
      <c r="AU424" s="114"/>
      <c r="AV424" s="114"/>
      <c r="AW424" s="114"/>
      <c r="AX424" s="114"/>
      <c r="AY424" s="143"/>
      <c r="AZ424" s="143"/>
      <c r="BA424" s="143"/>
      <c r="BB424" s="143"/>
      <c r="BC424" s="143"/>
      <c r="BD424" s="143"/>
      <c r="BE424" s="143"/>
      <c r="BF424" s="143"/>
      <c r="BG424" s="143"/>
      <c r="BH424" s="143"/>
      <c r="BI424" s="143"/>
      <c r="BJ424" s="143"/>
    </row>
    <row r="425" spans="1:62" x14ac:dyDescent="0.35">
      <c r="A425" s="143"/>
      <c r="B425" s="143"/>
      <c r="C425" s="143"/>
      <c r="D425" s="143"/>
      <c r="E425" s="143"/>
      <c r="F425" s="143"/>
      <c r="G425" s="143"/>
      <c r="H425" s="143"/>
      <c r="I425" s="143"/>
      <c r="J425" s="544"/>
      <c r="K425" s="143"/>
      <c r="L425" s="143"/>
      <c r="M425" s="143"/>
      <c r="N425" s="143"/>
      <c r="O425" s="545"/>
      <c r="P425" s="143"/>
      <c r="Q425" s="545"/>
      <c r="R425" s="143"/>
      <c r="S425" s="545"/>
      <c r="T425" s="114"/>
      <c r="U425" s="328"/>
      <c r="V425" s="114"/>
      <c r="W425" s="329"/>
      <c r="X425" s="114"/>
      <c r="Y425" s="328"/>
      <c r="Z425" s="143"/>
      <c r="AA425" s="143"/>
      <c r="AB425" s="143"/>
      <c r="AC425" s="143"/>
      <c r="AD425" s="143"/>
      <c r="AE425" s="143"/>
      <c r="AF425" s="547"/>
      <c r="AG425" s="143"/>
      <c r="AH425" s="143"/>
      <c r="AI425" s="143"/>
      <c r="AJ425" s="143"/>
      <c r="AK425" s="143"/>
      <c r="AL425" s="114"/>
      <c r="AM425" s="333"/>
      <c r="AN425" s="114"/>
      <c r="AO425" s="333"/>
      <c r="AP425" s="72"/>
      <c r="AQ425" s="72"/>
      <c r="AR425" s="710"/>
      <c r="AS425" s="114"/>
      <c r="AT425" s="114"/>
      <c r="AU425" s="114"/>
      <c r="AV425" s="114"/>
      <c r="AW425" s="114"/>
      <c r="AX425" s="114"/>
      <c r="AY425" s="143"/>
      <c r="AZ425" s="143"/>
      <c r="BA425" s="143"/>
      <c r="BB425" s="143"/>
      <c r="BC425" s="143"/>
      <c r="BD425" s="143"/>
      <c r="BE425" s="143"/>
      <c r="BF425" s="143"/>
      <c r="BG425" s="143"/>
      <c r="BH425" s="143"/>
      <c r="BI425" s="143"/>
      <c r="BJ425" s="143"/>
    </row>
    <row r="426" spans="1:62" x14ac:dyDescent="0.35">
      <c r="A426" s="143"/>
      <c r="B426" s="143"/>
      <c r="C426" s="143"/>
      <c r="D426" s="143"/>
      <c r="E426" s="143"/>
      <c r="F426" s="143"/>
      <c r="G426" s="143"/>
      <c r="H426" s="143"/>
      <c r="I426" s="143"/>
      <c r="J426" s="544"/>
      <c r="K426" s="143"/>
      <c r="L426" s="143"/>
      <c r="M426" s="143"/>
      <c r="N426" s="143"/>
      <c r="O426" s="545"/>
      <c r="P426" s="143"/>
      <c r="Q426" s="545"/>
      <c r="R426" s="143"/>
      <c r="S426" s="545"/>
      <c r="T426" s="114"/>
      <c r="U426" s="328"/>
      <c r="V426" s="114"/>
      <c r="W426" s="329"/>
      <c r="X426" s="114"/>
      <c r="Y426" s="328"/>
      <c r="Z426" s="143"/>
      <c r="AA426" s="143"/>
      <c r="AB426" s="143"/>
      <c r="AC426" s="143"/>
      <c r="AD426" s="143"/>
      <c r="AE426" s="143"/>
      <c r="AF426" s="547"/>
      <c r="AG426" s="143"/>
      <c r="AH426" s="143"/>
      <c r="AI426" s="143"/>
      <c r="AJ426" s="143"/>
      <c r="AK426" s="143"/>
      <c r="AL426" s="114"/>
      <c r="AM426" s="333"/>
      <c r="AN426" s="114"/>
      <c r="AO426" s="333"/>
      <c r="AP426" s="72"/>
      <c r="AQ426" s="72"/>
      <c r="AR426" s="710"/>
      <c r="AS426" s="114"/>
      <c r="AT426" s="114"/>
      <c r="AU426" s="114"/>
      <c r="AV426" s="114"/>
      <c r="AW426" s="114"/>
      <c r="AX426" s="114"/>
      <c r="AY426" s="143"/>
      <c r="AZ426" s="143"/>
      <c r="BA426" s="143"/>
      <c r="BB426" s="143"/>
      <c r="BC426" s="143"/>
      <c r="BD426" s="143"/>
      <c r="BE426" s="143"/>
      <c r="BF426" s="143"/>
      <c r="BG426" s="143"/>
      <c r="BH426" s="143"/>
      <c r="BI426" s="143"/>
      <c r="BJ426" s="143"/>
    </row>
    <row r="427" spans="1:62" x14ac:dyDescent="0.35">
      <c r="A427" s="143"/>
      <c r="B427" s="143"/>
      <c r="C427" s="143"/>
      <c r="D427" s="143"/>
      <c r="E427" s="143"/>
      <c r="F427" s="143"/>
      <c r="G427" s="143"/>
      <c r="H427" s="143"/>
      <c r="I427" s="143"/>
      <c r="J427" s="544"/>
      <c r="K427" s="143"/>
      <c r="L427" s="143"/>
      <c r="M427" s="143"/>
      <c r="N427" s="143"/>
      <c r="O427" s="545"/>
      <c r="P427" s="143"/>
      <c r="Q427" s="545"/>
      <c r="R427" s="143"/>
      <c r="S427" s="545"/>
      <c r="T427" s="114"/>
      <c r="U427" s="328"/>
      <c r="V427" s="114"/>
      <c r="W427" s="329"/>
      <c r="X427" s="114"/>
      <c r="Y427" s="328"/>
      <c r="Z427" s="143"/>
      <c r="AA427" s="143"/>
      <c r="AB427" s="143"/>
      <c r="AC427" s="143"/>
      <c r="AD427" s="143"/>
      <c r="AE427" s="143"/>
      <c r="AF427" s="547"/>
      <c r="AG427" s="143"/>
      <c r="AH427" s="143"/>
      <c r="AI427" s="143"/>
      <c r="AJ427" s="143"/>
      <c r="AK427" s="143"/>
      <c r="AL427" s="114"/>
      <c r="AM427" s="333"/>
      <c r="AN427" s="114"/>
      <c r="AO427" s="333"/>
      <c r="AP427" s="72"/>
      <c r="AQ427" s="72"/>
      <c r="AR427" s="710"/>
      <c r="AS427" s="114"/>
      <c r="AT427" s="114"/>
      <c r="AU427" s="114"/>
      <c r="AV427" s="114"/>
      <c r="AW427" s="114"/>
      <c r="AX427" s="114"/>
      <c r="AY427" s="143"/>
      <c r="AZ427" s="143"/>
      <c r="BA427" s="143"/>
      <c r="BB427" s="143"/>
      <c r="BC427" s="143"/>
      <c r="BD427" s="143"/>
      <c r="BE427" s="143"/>
      <c r="BF427" s="143"/>
      <c r="BG427" s="143"/>
      <c r="BH427" s="143"/>
      <c r="BI427" s="143"/>
      <c r="BJ427" s="143"/>
    </row>
    <row r="428" spans="1:62" x14ac:dyDescent="0.35">
      <c r="A428" s="143"/>
      <c r="B428" s="143"/>
      <c r="C428" s="143"/>
      <c r="D428" s="143"/>
      <c r="E428" s="143"/>
      <c r="F428" s="143"/>
      <c r="G428" s="143"/>
      <c r="H428" s="143"/>
      <c r="I428" s="143"/>
      <c r="J428" s="544"/>
      <c r="K428" s="143"/>
      <c r="L428" s="143"/>
      <c r="M428" s="143"/>
      <c r="N428" s="143"/>
      <c r="O428" s="545"/>
      <c r="P428" s="143"/>
      <c r="Q428" s="545"/>
      <c r="R428" s="143"/>
      <c r="S428" s="545"/>
      <c r="T428" s="114"/>
      <c r="U428" s="328"/>
      <c r="V428" s="114"/>
      <c r="W428" s="329"/>
      <c r="X428" s="114"/>
      <c r="Y428" s="328"/>
      <c r="Z428" s="143"/>
      <c r="AA428" s="143"/>
      <c r="AB428" s="143"/>
      <c r="AC428" s="143"/>
      <c r="AD428" s="143"/>
      <c r="AE428" s="143"/>
      <c r="AF428" s="547"/>
      <c r="AG428" s="143"/>
      <c r="AH428" s="143"/>
      <c r="AI428" s="143"/>
      <c r="AJ428" s="143"/>
      <c r="AK428" s="143"/>
      <c r="AL428" s="114"/>
      <c r="AM428" s="333"/>
      <c r="AN428" s="114"/>
      <c r="AO428" s="333"/>
      <c r="AP428" s="72"/>
      <c r="AQ428" s="72"/>
      <c r="AR428" s="710"/>
      <c r="AS428" s="114"/>
      <c r="AT428" s="114"/>
      <c r="AU428" s="114"/>
      <c r="AV428" s="114"/>
      <c r="AW428" s="114"/>
      <c r="AX428" s="114"/>
      <c r="AY428" s="143"/>
      <c r="AZ428" s="143"/>
      <c r="BA428" s="143"/>
      <c r="BB428" s="143"/>
      <c r="BC428" s="143"/>
      <c r="BD428" s="143"/>
      <c r="BE428" s="143"/>
      <c r="BF428" s="143"/>
      <c r="BG428" s="143"/>
      <c r="BH428" s="143"/>
      <c r="BI428" s="143"/>
      <c r="BJ428" s="143"/>
    </row>
    <row r="429" spans="1:62" x14ac:dyDescent="0.35">
      <c r="A429" s="143"/>
      <c r="B429" s="143"/>
      <c r="C429" s="143"/>
      <c r="D429" s="143"/>
      <c r="E429" s="143"/>
      <c r="F429" s="143"/>
      <c r="G429" s="143"/>
      <c r="H429" s="143"/>
      <c r="I429" s="143"/>
      <c r="J429" s="544"/>
      <c r="K429" s="143"/>
      <c r="L429" s="143"/>
      <c r="M429" s="143"/>
      <c r="N429" s="143"/>
      <c r="O429" s="545"/>
      <c r="P429" s="143"/>
      <c r="Q429" s="545"/>
      <c r="R429" s="143"/>
      <c r="S429" s="545"/>
      <c r="T429" s="114"/>
      <c r="U429" s="328"/>
      <c r="V429" s="114"/>
      <c r="W429" s="329"/>
      <c r="X429" s="114"/>
      <c r="Y429" s="328"/>
      <c r="Z429" s="143"/>
      <c r="AA429" s="143"/>
      <c r="AB429" s="143"/>
      <c r="AC429" s="143"/>
      <c r="AD429" s="143"/>
      <c r="AE429" s="143"/>
      <c r="AF429" s="547"/>
      <c r="AG429" s="143"/>
      <c r="AH429" s="143"/>
      <c r="AI429" s="143"/>
      <c r="AJ429" s="143"/>
      <c r="AK429" s="143"/>
      <c r="AL429" s="114"/>
      <c r="AM429" s="333"/>
      <c r="AN429" s="114"/>
      <c r="AO429" s="333"/>
      <c r="AP429" s="72"/>
      <c r="AQ429" s="72"/>
      <c r="AR429" s="711"/>
      <c r="AS429" s="114"/>
      <c r="AT429" s="114"/>
      <c r="AU429" s="114"/>
      <c r="AV429" s="114"/>
      <c r="AW429" s="114"/>
      <c r="AX429" s="114"/>
      <c r="AY429" s="143"/>
      <c r="AZ429" s="143"/>
      <c r="BA429" s="143"/>
      <c r="BB429" s="143"/>
      <c r="BC429" s="143"/>
      <c r="BD429" s="143"/>
      <c r="BE429" s="143"/>
      <c r="BF429" s="143"/>
      <c r="BG429" s="143"/>
      <c r="BH429" s="143"/>
      <c r="BI429" s="143"/>
      <c r="BJ429" s="143"/>
    </row>
    <row r="430" spans="1:62" x14ac:dyDescent="0.35">
      <c r="A430" s="143"/>
      <c r="B430" s="143"/>
      <c r="C430" s="143"/>
      <c r="D430" s="143"/>
      <c r="E430" s="143"/>
      <c r="F430" s="143"/>
      <c r="G430" s="143"/>
      <c r="H430" s="143"/>
      <c r="I430" s="143"/>
      <c r="J430" s="544"/>
      <c r="K430" s="143"/>
      <c r="L430" s="143"/>
      <c r="M430" s="143"/>
      <c r="N430" s="143"/>
      <c r="O430" s="545"/>
      <c r="P430" s="143"/>
      <c r="Q430" s="545"/>
      <c r="R430" s="143"/>
      <c r="S430" s="545"/>
      <c r="T430" s="114"/>
      <c r="U430" s="328"/>
      <c r="V430" s="114"/>
      <c r="W430" s="329"/>
      <c r="X430" s="114"/>
      <c r="Y430" s="328"/>
      <c r="Z430" s="143"/>
      <c r="AA430" s="143"/>
      <c r="AB430" s="143"/>
      <c r="AC430" s="143"/>
      <c r="AD430" s="143"/>
      <c r="AE430" s="143"/>
      <c r="AF430" s="547"/>
      <c r="AG430" s="143"/>
      <c r="AH430" s="143"/>
      <c r="AI430" s="143"/>
      <c r="AJ430" s="143"/>
      <c r="AK430" s="143"/>
      <c r="AL430" s="114"/>
      <c r="AM430" s="333"/>
      <c r="AN430" s="114"/>
      <c r="AO430" s="333"/>
      <c r="AP430" s="72"/>
      <c r="AQ430" s="72"/>
      <c r="AR430" s="711"/>
      <c r="AS430" s="114"/>
      <c r="AT430" s="114"/>
      <c r="AU430" s="114"/>
      <c r="AV430" s="114"/>
      <c r="AW430" s="114"/>
      <c r="AX430" s="114"/>
      <c r="AY430" s="143"/>
      <c r="AZ430" s="143"/>
      <c r="BA430" s="143"/>
      <c r="BB430" s="143"/>
      <c r="BC430" s="143"/>
      <c r="BD430" s="143"/>
      <c r="BE430" s="143"/>
      <c r="BF430" s="143"/>
      <c r="BG430" s="143"/>
      <c r="BH430" s="143"/>
      <c r="BI430" s="143"/>
      <c r="BJ430" s="143"/>
    </row>
    <row r="431" spans="1:62" x14ac:dyDescent="0.35">
      <c r="A431" s="143"/>
      <c r="B431" s="143"/>
      <c r="C431" s="143"/>
      <c r="D431" s="143"/>
      <c r="E431" s="143"/>
      <c r="F431" s="143"/>
      <c r="G431" s="143"/>
      <c r="H431" s="143"/>
      <c r="I431" s="143"/>
      <c r="J431" s="544"/>
      <c r="K431" s="143"/>
      <c r="L431" s="143"/>
      <c r="M431" s="143"/>
      <c r="N431" s="143"/>
      <c r="O431" s="545"/>
      <c r="P431" s="143"/>
      <c r="Q431" s="545"/>
      <c r="R431" s="143"/>
      <c r="S431" s="545"/>
      <c r="T431" s="114"/>
      <c r="U431" s="328"/>
      <c r="V431" s="114"/>
      <c r="W431" s="329"/>
      <c r="X431" s="114"/>
      <c r="Y431" s="328"/>
      <c r="Z431" s="143"/>
      <c r="AA431" s="143"/>
      <c r="AB431" s="143"/>
      <c r="AC431" s="143"/>
      <c r="AD431" s="143"/>
      <c r="AE431" s="143"/>
      <c r="AF431" s="547"/>
      <c r="AG431" s="143"/>
      <c r="AH431" s="143"/>
      <c r="AI431" s="143"/>
      <c r="AJ431" s="143"/>
      <c r="AK431" s="143"/>
      <c r="AL431" s="114"/>
      <c r="AM431" s="333"/>
      <c r="AN431" s="114"/>
      <c r="AO431" s="333"/>
      <c r="AP431" s="72"/>
      <c r="AQ431" s="72"/>
      <c r="AR431" s="711"/>
      <c r="AS431" s="114"/>
      <c r="AT431" s="114"/>
      <c r="AU431" s="114"/>
      <c r="AV431" s="114"/>
      <c r="AW431" s="114"/>
      <c r="AX431" s="114"/>
      <c r="AY431" s="143"/>
      <c r="AZ431" s="143"/>
      <c r="BA431" s="143"/>
      <c r="BB431" s="143"/>
      <c r="BC431" s="143"/>
      <c r="BD431" s="143"/>
      <c r="BE431" s="143"/>
      <c r="BF431" s="143"/>
      <c r="BG431" s="143"/>
      <c r="BH431" s="143"/>
      <c r="BI431" s="143"/>
      <c r="BJ431" s="143"/>
    </row>
    <row r="432" spans="1:62" x14ac:dyDescent="0.35">
      <c r="A432" s="143"/>
      <c r="B432" s="143"/>
      <c r="C432" s="143"/>
      <c r="D432" s="143"/>
      <c r="E432" s="143"/>
      <c r="F432" s="143"/>
      <c r="G432" s="143"/>
      <c r="H432" s="143"/>
      <c r="I432" s="143"/>
      <c r="J432" s="544"/>
      <c r="K432" s="143"/>
      <c r="L432" s="143"/>
      <c r="M432" s="143"/>
      <c r="N432" s="143"/>
      <c r="O432" s="545"/>
      <c r="P432" s="143"/>
      <c r="Q432" s="545"/>
      <c r="R432" s="143"/>
      <c r="S432" s="545"/>
      <c r="T432" s="114"/>
      <c r="U432" s="328"/>
      <c r="V432" s="114"/>
      <c r="W432" s="329"/>
      <c r="X432" s="114"/>
      <c r="Y432" s="328"/>
      <c r="Z432" s="143"/>
      <c r="AA432" s="143"/>
      <c r="AB432" s="143"/>
      <c r="AC432" s="143"/>
      <c r="AD432" s="143"/>
      <c r="AE432" s="143"/>
      <c r="AF432" s="547"/>
      <c r="AG432" s="143"/>
      <c r="AH432" s="143"/>
      <c r="AI432" s="143"/>
      <c r="AJ432" s="143"/>
      <c r="AK432" s="143"/>
      <c r="AL432" s="114"/>
      <c r="AM432" s="333"/>
      <c r="AN432" s="114"/>
      <c r="AO432" s="333"/>
      <c r="AP432" s="72"/>
      <c r="AQ432" s="72"/>
      <c r="AR432" s="711"/>
      <c r="AS432" s="114"/>
      <c r="AT432" s="114"/>
      <c r="AU432" s="114"/>
      <c r="AV432" s="114"/>
      <c r="AW432" s="114"/>
      <c r="AX432" s="114"/>
      <c r="AY432" s="143"/>
      <c r="AZ432" s="143"/>
      <c r="BA432" s="143"/>
      <c r="BB432" s="143"/>
      <c r="BC432" s="143"/>
      <c r="BD432" s="143"/>
      <c r="BE432" s="143"/>
      <c r="BF432" s="143"/>
      <c r="BG432" s="143"/>
      <c r="BH432" s="143"/>
      <c r="BI432" s="143"/>
      <c r="BJ432" s="143"/>
    </row>
    <row r="433" spans="1:62" x14ac:dyDescent="0.35">
      <c r="A433" s="143"/>
      <c r="B433" s="143"/>
      <c r="C433" s="143"/>
      <c r="D433" s="143"/>
      <c r="E433" s="143"/>
      <c r="F433" s="143"/>
      <c r="G433" s="143"/>
      <c r="H433" s="143"/>
      <c r="I433" s="143"/>
      <c r="J433" s="544"/>
      <c r="K433" s="143"/>
      <c r="L433" s="143"/>
      <c r="M433" s="143"/>
      <c r="N433" s="143"/>
      <c r="O433" s="545"/>
      <c r="P433" s="143"/>
      <c r="Q433" s="545"/>
      <c r="R433" s="143"/>
      <c r="S433" s="545"/>
      <c r="T433" s="114"/>
      <c r="U433" s="328"/>
      <c r="V433" s="114"/>
      <c r="W433" s="329"/>
      <c r="X433" s="114"/>
      <c r="Y433" s="328"/>
      <c r="Z433" s="143"/>
      <c r="AA433" s="143"/>
      <c r="AB433" s="143"/>
      <c r="AC433" s="143"/>
      <c r="AD433" s="143"/>
      <c r="AE433" s="143"/>
      <c r="AF433" s="547"/>
      <c r="AG433" s="143"/>
      <c r="AH433" s="143"/>
      <c r="AI433" s="143"/>
      <c r="AJ433" s="143"/>
      <c r="AK433" s="143"/>
      <c r="AL433" s="114"/>
      <c r="AM433" s="333"/>
      <c r="AN433" s="114"/>
      <c r="AO433" s="333"/>
      <c r="AP433" s="72"/>
      <c r="AQ433" s="72"/>
      <c r="AR433" s="711"/>
      <c r="AS433" s="114"/>
      <c r="AT433" s="114"/>
      <c r="AU433" s="114"/>
      <c r="AV433" s="114"/>
      <c r="AW433" s="114"/>
      <c r="AX433" s="114"/>
      <c r="AY433" s="143"/>
      <c r="AZ433" s="143"/>
      <c r="BA433" s="143"/>
      <c r="BB433" s="143"/>
      <c r="BC433" s="143"/>
      <c r="BD433" s="143"/>
      <c r="BE433" s="143"/>
      <c r="BF433" s="143"/>
      <c r="BG433" s="143"/>
      <c r="BH433" s="143"/>
      <c r="BI433" s="143"/>
      <c r="BJ433" s="143"/>
    </row>
    <row r="434" spans="1:62" x14ac:dyDescent="0.35">
      <c r="A434" s="143"/>
      <c r="B434" s="143"/>
      <c r="C434" s="143"/>
      <c r="D434" s="143"/>
      <c r="E434" s="143"/>
      <c r="F434" s="143"/>
      <c r="G434" s="143"/>
      <c r="H434" s="143"/>
      <c r="I434" s="143"/>
      <c r="J434" s="544"/>
      <c r="K434" s="143"/>
      <c r="L434" s="143"/>
      <c r="M434" s="143"/>
      <c r="N434" s="143"/>
      <c r="O434" s="545"/>
      <c r="P434" s="143"/>
      <c r="Q434" s="545"/>
      <c r="R434" s="143"/>
      <c r="S434" s="545"/>
      <c r="T434" s="114"/>
      <c r="U434" s="328"/>
      <c r="V434" s="114"/>
      <c r="W434" s="329"/>
      <c r="X434" s="114"/>
      <c r="Y434" s="328"/>
      <c r="Z434" s="143"/>
      <c r="AA434" s="143"/>
      <c r="AB434" s="143"/>
      <c r="AC434" s="143"/>
      <c r="AD434" s="143"/>
      <c r="AE434" s="143"/>
      <c r="AF434" s="547"/>
      <c r="AG434" s="143"/>
      <c r="AH434" s="143"/>
      <c r="AI434" s="143"/>
      <c r="AJ434" s="143"/>
      <c r="AK434" s="143"/>
      <c r="AL434" s="114"/>
      <c r="AM434" s="333"/>
      <c r="AN434" s="114"/>
      <c r="AO434" s="333"/>
      <c r="AP434" s="72"/>
      <c r="AQ434" s="72"/>
      <c r="AR434" s="711"/>
      <c r="AS434" s="114"/>
      <c r="AT434" s="114"/>
      <c r="AU434" s="114"/>
      <c r="AV434" s="114"/>
      <c r="AW434" s="114"/>
      <c r="AX434" s="114"/>
      <c r="AY434" s="143"/>
      <c r="AZ434" s="143"/>
      <c r="BA434" s="143"/>
      <c r="BB434" s="143"/>
      <c r="BC434" s="143"/>
      <c r="BD434" s="143"/>
      <c r="BE434" s="143"/>
      <c r="BF434" s="143"/>
      <c r="BG434" s="143"/>
      <c r="BH434" s="143"/>
      <c r="BI434" s="143"/>
      <c r="BJ434" s="143"/>
    </row>
    <row r="435" spans="1:62" x14ac:dyDescent="0.35">
      <c r="A435" s="143"/>
      <c r="B435" s="143"/>
      <c r="C435" s="143"/>
      <c r="D435" s="143"/>
      <c r="E435" s="143"/>
      <c r="F435" s="143"/>
      <c r="G435" s="143"/>
      <c r="H435" s="143"/>
      <c r="I435" s="143"/>
      <c r="J435" s="544"/>
      <c r="K435" s="143"/>
      <c r="L435" s="143"/>
      <c r="M435" s="143"/>
      <c r="N435" s="143"/>
      <c r="O435" s="545"/>
      <c r="P435" s="143"/>
      <c r="Q435" s="545"/>
      <c r="R435" s="143"/>
      <c r="S435" s="545"/>
      <c r="T435" s="114"/>
      <c r="U435" s="328"/>
      <c r="V435" s="114"/>
      <c r="W435" s="329"/>
      <c r="X435" s="114"/>
      <c r="Y435" s="328"/>
      <c r="Z435" s="143"/>
      <c r="AA435" s="143"/>
      <c r="AB435" s="143"/>
      <c r="AC435" s="143"/>
      <c r="AD435" s="143"/>
      <c r="AE435" s="143"/>
      <c r="AF435" s="547"/>
      <c r="AG435" s="143"/>
      <c r="AH435" s="143"/>
      <c r="AI435" s="143"/>
      <c r="AJ435" s="143"/>
      <c r="AK435" s="143"/>
      <c r="AL435" s="114"/>
      <c r="AM435" s="333"/>
      <c r="AN435" s="114"/>
      <c r="AO435" s="333"/>
      <c r="AP435" s="72"/>
      <c r="AQ435" s="72"/>
      <c r="AR435" s="711"/>
      <c r="AS435" s="114"/>
      <c r="AT435" s="114"/>
      <c r="AU435" s="114"/>
      <c r="AV435" s="114"/>
      <c r="AW435" s="114"/>
      <c r="AX435" s="114"/>
      <c r="AY435" s="143"/>
      <c r="AZ435" s="143"/>
      <c r="BA435" s="143"/>
      <c r="BB435" s="143"/>
      <c r="BC435" s="143"/>
      <c r="BD435" s="143"/>
      <c r="BE435" s="143"/>
      <c r="BF435" s="143"/>
      <c r="BG435" s="143"/>
      <c r="BH435" s="143"/>
      <c r="BI435" s="143"/>
      <c r="BJ435" s="143"/>
    </row>
    <row r="436" spans="1:62" x14ac:dyDescent="0.35">
      <c r="A436" s="143"/>
      <c r="B436" s="143"/>
      <c r="C436" s="143"/>
      <c r="D436" s="143"/>
      <c r="E436" s="143"/>
      <c r="F436" s="143"/>
      <c r="G436" s="143"/>
      <c r="H436" s="143"/>
      <c r="I436" s="143"/>
      <c r="J436" s="544"/>
      <c r="K436" s="143"/>
      <c r="L436" s="143"/>
      <c r="M436" s="143"/>
      <c r="N436" s="143"/>
      <c r="O436" s="545"/>
      <c r="P436" s="143"/>
      <c r="Q436" s="545"/>
      <c r="R436" s="143"/>
      <c r="S436" s="545"/>
      <c r="T436" s="114"/>
      <c r="U436" s="328"/>
      <c r="V436" s="114"/>
      <c r="W436" s="329"/>
      <c r="X436" s="114"/>
      <c r="Y436" s="328"/>
      <c r="Z436" s="143"/>
      <c r="AA436" s="143"/>
      <c r="AB436" s="143"/>
      <c r="AC436" s="143"/>
      <c r="AD436" s="143"/>
      <c r="AE436" s="143"/>
      <c r="AF436" s="547"/>
      <c r="AG436" s="143"/>
      <c r="AH436" s="143"/>
      <c r="AI436" s="143"/>
      <c r="AJ436" s="143"/>
      <c r="AK436" s="143"/>
      <c r="AL436" s="114"/>
      <c r="AM436" s="333"/>
      <c r="AN436" s="114"/>
      <c r="AO436" s="333"/>
      <c r="AP436" s="72"/>
      <c r="AQ436" s="72"/>
      <c r="AR436" s="711"/>
      <c r="AS436" s="114"/>
      <c r="AT436" s="114"/>
      <c r="AU436" s="114"/>
      <c r="AV436" s="114"/>
      <c r="AW436" s="114"/>
      <c r="AX436" s="114"/>
      <c r="AY436" s="143"/>
      <c r="AZ436" s="143"/>
      <c r="BA436" s="143"/>
      <c r="BB436" s="143"/>
      <c r="BC436" s="143"/>
      <c r="BD436" s="143"/>
      <c r="BE436" s="143"/>
      <c r="BF436" s="143"/>
      <c r="BG436" s="143"/>
      <c r="BH436" s="143"/>
      <c r="BI436" s="143"/>
      <c r="BJ436" s="143"/>
    </row>
    <row r="437" spans="1:62" x14ac:dyDescent="0.35">
      <c r="A437" s="143"/>
      <c r="B437" s="143"/>
      <c r="C437" s="143"/>
      <c r="D437" s="143"/>
      <c r="E437" s="143"/>
      <c r="F437" s="143"/>
      <c r="G437" s="143"/>
      <c r="H437" s="143"/>
      <c r="I437" s="143"/>
      <c r="J437" s="544"/>
      <c r="K437" s="143"/>
      <c r="L437" s="143"/>
      <c r="M437" s="143"/>
      <c r="N437" s="143"/>
      <c r="O437" s="545"/>
      <c r="P437" s="143"/>
      <c r="Q437" s="545"/>
      <c r="R437" s="143"/>
      <c r="S437" s="545"/>
      <c r="T437" s="114"/>
      <c r="U437" s="328"/>
      <c r="V437" s="114"/>
      <c r="W437" s="329"/>
      <c r="X437" s="114"/>
      <c r="Y437" s="328"/>
      <c r="Z437" s="143"/>
      <c r="AA437" s="143"/>
      <c r="AB437" s="143"/>
      <c r="AC437" s="143"/>
      <c r="AD437" s="143"/>
      <c r="AE437" s="143"/>
      <c r="AF437" s="547"/>
      <c r="AG437" s="143"/>
      <c r="AH437" s="143"/>
      <c r="AI437" s="143"/>
      <c r="AJ437" s="143"/>
      <c r="AK437" s="143"/>
      <c r="AL437" s="114"/>
      <c r="AM437" s="333"/>
      <c r="AN437" s="114"/>
      <c r="AO437" s="333"/>
      <c r="AP437" s="72"/>
      <c r="AQ437" s="72"/>
      <c r="AR437" s="711"/>
      <c r="AS437" s="114"/>
      <c r="AT437" s="114"/>
      <c r="AU437" s="114"/>
      <c r="AV437" s="114"/>
      <c r="AW437" s="114"/>
      <c r="AX437" s="114"/>
      <c r="AY437" s="143"/>
      <c r="AZ437" s="143"/>
      <c r="BA437" s="143"/>
      <c r="BB437" s="143"/>
      <c r="BC437" s="143"/>
      <c r="BD437" s="143"/>
      <c r="BE437" s="143"/>
      <c r="BF437" s="143"/>
      <c r="BG437" s="143"/>
      <c r="BH437" s="143"/>
      <c r="BI437" s="143"/>
      <c r="BJ437" s="143"/>
    </row>
    <row r="438" spans="1:62" x14ac:dyDescent="0.35">
      <c r="A438" s="143"/>
      <c r="B438" s="143"/>
      <c r="C438" s="143"/>
      <c r="D438" s="143"/>
      <c r="E438" s="143"/>
      <c r="F438" s="143"/>
      <c r="G438" s="143"/>
      <c r="H438" s="143"/>
      <c r="I438" s="143"/>
      <c r="J438" s="544"/>
      <c r="K438" s="143"/>
      <c r="L438" s="143"/>
      <c r="M438" s="143"/>
      <c r="N438" s="143"/>
      <c r="O438" s="545"/>
      <c r="P438" s="143"/>
      <c r="Q438" s="545"/>
      <c r="R438" s="143"/>
      <c r="S438" s="545"/>
      <c r="T438" s="114"/>
      <c r="U438" s="328"/>
      <c r="V438" s="114"/>
      <c r="W438" s="329"/>
      <c r="X438" s="114"/>
      <c r="Y438" s="328"/>
      <c r="Z438" s="143"/>
      <c r="AA438" s="143"/>
      <c r="AB438" s="143"/>
      <c r="AC438" s="143"/>
      <c r="AD438" s="143"/>
      <c r="AE438" s="143"/>
      <c r="AF438" s="547"/>
      <c r="AG438" s="143"/>
      <c r="AH438" s="143"/>
      <c r="AI438" s="143"/>
      <c r="AJ438" s="143"/>
      <c r="AK438" s="143"/>
      <c r="AL438" s="114"/>
      <c r="AM438" s="333"/>
      <c r="AN438" s="114"/>
      <c r="AO438" s="333"/>
      <c r="AP438" s="72"/>
      <c r="AQ438" s="72"/>
      <c r="AR438" s="711"/>
      <c r="AS438" s="114"/>
      <c r="AT438" s="114"/>
      <c r="AU438" s="114"/>
      <c r="AV438" s="114"/>
      <c r="AW438" s="114"/>
      <c r="AX438" s="114"/>
      <c r="AY438" s="143"/>
      <c r="AZ438" s="143"/>
      <c r="BA438" s="143"/>
      <c r="BB438" s="143"/>
      <c r="BC438" s="143"/>
      <c r="BD438" s="143"/>
      <c r="BE438" s="143"/>
      <c r="BF438" s="143"/>
      <c r="BG438" s="143"/>
      <c r="BH438" s="143"/>
      <c r="BI438" s="143"/>
      <c r="BJ438" s="143"/>
    </row>
    <row r="439" spans="1:62" x14ac:dyDescent="0.35">
      <c r="A439" s="143"/>
      <c r="B439" s="143"/>
      <c r="C439" s="143"/>
      <c r="D439" s="143"/>
      <c r="E439" s="143"/>
      <c r="F439" s="143"/>
      <c r="G439" s="143"/>
      <c r="H439" s="143"/>
      <c r="I439" s="143"/>
      <c r="J439" s="544"/>
      <c r="K439" s="143"/>
      <c r="L439" s="143"/>
      <c r="M439" s="143"/>
      <c r="N439" s="143"/>
      <c r="O439" s="545"/>
      <c r="P439" s="143"/>
      <c r="Q439" s="545"/>
      <c r="R439" s="143"/>
      <c r="S439" s="545"/>
      <c r="T439" s="114"/>
      <c r="U439" s="328"/>
      <c r="V439" s="114"/>
      <c r="W439" s="329"/>
      <c r="X439" s="114"/>
      <c r="Y439" s="328"/>
      <c r="Z439" s="143"/>
      <c r="AA439" s="143"/>
      <c r="AB439" s="143"/>
      <c r="AC439" s="143"/>
      <c r="AD439" s="143"/>
      <c r="AE439" s="143"/>
      <c r="AF439" s="547"/>
      <c r="AG439" s="143"/>
      <c r="AH439" s="143"/>
      <c r="AI439" s="143"/>
      <c r="AJ439" s="143"/>
      <c r="AK439" s="143"/>
      <c r="AL439" s="114"/>
      <c r="AM439" s="333"/>
      <c r="AN439" s="114"/>
      <c r="AO439" s="333"/>
      <c r="AP439" s="72"/>
      <c r="AQ439" s="72"/>
      <c r="AR439" s="711"/>
      <c r="AS439" s="114"/>
      <c r="AT439" s="114"/>
      <c r="AU439" s="114"/>
      <c r="AV439" s="114"/>
      <c r="AW439" s="114"/>
      <c r="AX439" s="114"/>
      <c r="AY439" s="143"/>
      <c r="AZ439" s="143"/>
      <c r="BA439" s="143"/>
      <c r="BB439" s="143"/>
      <c r="BC439" s="143"/>
      <c r="BD439" s="143"/>
      <c r="BE439" s="143"/>
      <c r="BF439" s="143"/>
      <c r="BG439" s="143"/>
      <c r="BH439" s="143"/>
      <c r="BI439" s="143"/>
      <c r="BJ439" s="143"/>
    </row>
    <row r="440" spans="1:62" x14ac:dyDescent="0.35">
      <c r="A440" s="143"/>
      <c r="B440" s="143"/>
      <c r="C440" s="143"/>
      <c r="D440" s="143"/>
      <c r="E440" s="143"/>
      <c r="F440" s="143"/>
      <c r="G440" s="143"/>
      <c r="H440" s="143"/>
      <c r="I440" s="143"/>
      <c r="J440" s="544"/>
      <c r="K440" s="143"/>
      <c r="L440" s="143"/>
      <c r="M440" s="143"/>
      <c r="N440" s="143"/>
      <c r="O440" s="545"/>
      <c r="P440" s="143"/>
      <c r="Q440" s="545"/>
      <c r="R440" s="143"/>
      <c r="S440" s="545"/>
      <c r="T440" s="114"/>
      <c r="U440" s="328"/>
      <c r="V440" s="114"/>
      <c r="W440" s="329"/>
      <c r="X440" s="114"/>
      <c r="Y440" s="328"/>
      <c r="Z440" s="143"/>
      <c r="AA440" s="143"/>
      <c r="AB440" s="143"/>
      <c r="AC440" s="143"/>
      <c r="AD440" s="143"/>
      <c r="AE440" s="143"/>
      <c r="AF440" s="547"/>
      <c r="AG440" s="143"/>
      <c r="AH440" s="143"/>
      <c r="AI440" s="143"/>
      <c r="AJ440" s="143"/>
      <c r="AK440" s="143"/>
      <c r="AL440" s="114"/>
      <c r="AM440" s="333"/>
      <c r="AN440" s="114"/>
      <c r="AO440" s="333"/>
      <c r="AP440" s="72"/>
      <c r="AQ440" s="72"/>
      <c r="AR440" s="711"/>
      <c r="AS440" s="114"/>
      <c r="AT440" s="114"/>
      <c r="AU440" s="114"/>
      <c r="AV440" s="114"/>
      <c r="AW440" s="114"/>
      <c r="AX440" s="114"/>
      <c r="AY440" s="143"/>
      <c r="AZ440" s="143"/>
      <c r="BA440" s="143"/>
      <c r="BB440" s="143"/>
      <c r="BC440" s="143"/>
      <c r="BD440" s="143"/>
      <c r="BE440" s="143"/>
      <c r="BF440" s="143"/>
      <c r="BG440" s="143"/>
      <c r="BH440" s="143"/>
      <c r="BI440" s="143"/>
      <c r="BJ440" s="143"/>
    </row>
    <row r="441" spans="1:62" x14ac:dyDescent="0.35">
      <c r="A441" s="143"/>
      <c r="B441" s="143"/>
      <c r="C441" s="143"/>
      <c r="D441" s="143"/>
      <c r="E441" s="143"/>
      <c r="F441" s="143"/>
      <c r="G441" s="143"/>
      <c r="H441" s="143"/>
      <c r="I441" s="143"/>
      <c r="J441" s="544"/>
      <c r="K441" s="143"/>
      <c r="L441" s="143"/>
      <c r="M441" s="143"/>
      <c r="N441" s="143"/>
      <c r="O441" s="545"/>
      <c r="P441" s="143"/>
      <c r="Q441" s="545"/>
      <c r="R441" s="143"/>
      <c r="S441" s="545"/>
      <c r="T441" s="114"/>
      <c r="U441" s="328"/>
      <c r="V441" s="114"/>
      <c r="W441" s="329"/>
      <c r="X441" s="114"/>
      <c r="Y441" s="328"/>
      <c r="Z441" s="143"/>
      <c r="AA441" s="143"/>
      <c r="AB441" s="143"/>
      <c r="AC441" s="143"/>
      <c r="AD441" s="143"/>
      <c r="AE441" s="143"/>
      <c r="AF441" s="547"/>
      <c r="AG441" s="143"/>
      <c r="AH441" s="143"/>
      <c r="AI441" s="143"/>
      <c r="AJ441" s="143"/>
      <c r="AK441" s="143"/>
      <c r="AL441" s="114"/>
      <c r="AM441" s="333"/>
      <c r="AN441" s="114"/>
      <c r="AO441" s="333"/>
      <c r="AP441" s="72"/>
      <c r="AQ441" s="72"/>
      <c r="AR441" s="711"/>
      <c r="AS441" s="114"/>
      <c r="AT441" s="114"/>
      <c r="AU441" s="114"/>
      <c r="AV441" s="114"/>
      <c r="AW441" s="114"/>
      <c r="AX441" s="114"/>
      <c r="AY441" s="143"/>
      <c r="AZ441" s="143"/>
      <c r="BA441" s="143"/>
      <c r="BB441" s="143"/>
      <c r="BC441" s="143"/>
      <c r="BD441" s="143"/>
      <c r="BE441" s="143"/>
      <c r="BF441" s="143"/>
      <c r="BG441" s="143"/>
      <c r="BH441" s="143"/>
      <c r="BI441" s="143"/>
      <c r="BJ441" s="143"/>
    </row>
    <row r="442" spans="1:62" x14ac:dyDescent="0.35">
      <c r="A442" s="143"/>
      <c r="B442" s="143"/>
      <c r="C442" s="143"/>
      <c r="D442" s="143"/>
      <c r="E442" s="143"/>
      <c r="F442" s="143"/>
      <c r="G442" s="143"/>
      <c r="H442" s="143"/>
      <c r="I442" s="143"/>
      <c r="J442" s="544"/>
      <c r="K442" s="143"/>
      <c r="L442" s="143"/>
      <c r="M442" s="143"/>
      <c r="N442" s="143"/>
      <c r="O442" s="545"/>
      <c r="P442" s="143"/>
      <c r="Q442" s="545"/>
      <c r="R442" s="143"/>
      <c r="S442" s="545"/>
      <c r="T442" s="114"/>
      <c r="U442" s="328"/>
      <c r="V442" s="114"/>
      <c r="W442" s="329"/>
      <c r="X442" s="114"/>
      <c r="Y442" s="328"/>
      <c r="Z442" s="143"/>
      <c r="AA442" s="143"/>
      <c r="AB442" s="143"/>
      <c r="AC442" s="143"/>
      <c r="AD442" s="143"/>
      <c r="AE442" s="143"/>
      <c r="AF442" s="547"/>
      <c r="AG442" s="143"/>
      <c r="AH442" s="143"/>
      <c r="AI442" s="143"/>
      <c r="AJ442" s="143"/>
      <c r="AK442" s="143"/>
      <c r="AL442" s="114"/>
      <c r="AM442" s="333"/>
      <c r="AN442" s="114"/>
      <c r="AO442" s="333"/>
      <c r="AP442" s="72"/>
      <c r="AQ442" s="72"/>
      <c r="AR442" s="711"/>
      <c r="AS442" s="114"/>
      <c r="AT442" s="114"/>
      <c r="AU442" s="114"/>
      <c r="AV442" s="114"/>
      <c r="AW442" s="114"/>
      <c r="AX442" s="114"/>
      <c r="AY442" s="143"/>
      <c r="AZ442" s="143"/>
      <c r="BA442" s="143"/>
      <c r="BB442" s="143"/>
      <c r="BC442" s="143"/>
      <c r="BD442" s="143"/>
      <c r="BE442" s="143"/>
      <c r="BF442" s="143"/>
      <c r="BG442" s="143"/>
      <c r="BH442" s="143"/>
      <c r="BI442" s="143"/>
      <c r="BJ442" s="143"/>
    </row>
    <row r="443" spans="1:62" x14ac:dyDescent="0.35">
      <c r="A443" s="143"/>
      <c r="B443" s="143"/>
      <c r="C443" s="143"/>
      <c r="D443" s="143"/>
      <c r="E443" s="143"/>
      <c r="F443" s="143"/>
      <c r="G443" s="143"/>
      <c r="H443" s="143"/>
      <c r="I443" s="143"/>
      <c r="J443" s="544"/>
      <c r="K443" s="143"/>
      <c r="L443" s="143"/>
      <c r="M443" s="143"/>
      <c r="N443" s="143"/>
      <c r="O443" s="545"/>
      <c r="P443" s="143"/>
      <c r="Q443" s="545"/>
      <c r="R443" s="143"/>
      <c r="S443" s="545"/>
      <c r="T443" s="114"/>
      <c r="U443" s="328"/>
      <c r="V443" s="114"/>
      <c r="W443" s="329"/>
      <c r="X443" s="114"/>
      <c r="Y443" s="328"/>
      <c r="Z443" s="143"/>
      <c r="AA443" s="143"/>
      <c r="AB443" s="143"/>
      <c r="AC443" s="143"/>
      <c r="AD443" s="143"/>
      <c r="AE443" s="143"/>
      <c r="AF443" s="547"/>
      <c r="AG443" s="143"/>
      <c r="AH443" s="143"/>
      <c r="AI443" s="143"/>
      <c r="AJ443" s="143"/>
      <c r="AK443" s="143"/>
      <c r="AL443" s="114"/>
      <c r="AM443" s="333"/>
      <c r="AN443" s="114"/>
      <c r="AO443" s="333"/>
      <c r="AP443" s="72"/>
      <c r="AQ443" s="72"/>
      <c r="AR443" s="711"/>
      <c r="AS443" s="114"/>
      <c r="AT443" s="114"/>
      <c r="AU443" s="114"/>
      <c r="AV443" s="114"/>
      <c r="AW443" s="114"/>
      <c r="AX443" s="114"/>
      <c r="AY443" s="143"/>
      <c r="AZ443" s="143"/>
      <c r="BA443" s="143"/>
      <c r="BB443" s="143"/>
      <c r="BC443" s="143"/>
      <c r="BD443" s="143"/>
      <c r="BE443" s="143"/>
      <c r="BF443" s="143"/>
      <c r="BG443" s="143"/>
      <c r="BH443" s="143"/>
      <c r="BI443" s="143"/>
      <c r="BJ443" s="143"/>
    </row>
    <row r="444" spans="1:62" x14ac:dyDescent="0.35">
      <c r="A444" s="143"/>
      <c r="B444" s="143"/>
      <c r="C444" s="143"/>
      <c r="D444" s="143"/>
      <c r="E444" s="143"/>
      <c r="F444" s="143"/>
      <c r="G444" s="143"/>
      <c r="H444" s="143"/>
      <c r="I444" s="143"/>
      <c r="J444" s="544"/>
      <c r="K444" s="143"/>
      <c r="L444" s="143"/>
      <c r="M444" s="143"/>
      <c r="N444" s="143"/>
      <c r="O444" s="545"/>
      <c r="P444" s="143"/>
      <c r="Q444" s="545"/>
      <c r="R444" s="143"/>
      <c r="S444" s="545"/>
      <c r="T444" s="114"/>
      <c r="U444" s="328"/>
      <c r="V444" s="114"/>
      <c r="W444" s="329"/>
      <c r="X444" s="114"/>
      <c r="Y444" s="328"/>
      <c r="Z444" s="143"/>
      <c r="AA444" s="143"/>
      <c r="AB444" s="143"/>
      <c r="AC444" s="143"/>
      <c r="AD444" s="143"/>
      <c r="AE444" s="143"/>
      <c r="AF444" s="547"/>
      <c r="AG444" s="143"/>
      <c r="AH444" s="143"/>
      <c r="AI444" s="143"/>
      <c r="AJ444" s="143"/>
      <c r="AK444" s="143"/>
      <c r="AL444" s="114"/>
      <c r="AM444" s="333"/>
      <c r="AN444" s="114"/>
      <c r="AO444" s="333"/>
      <c r="AP444" s="72"/>
      <c r="AQ444" s="72"/>
      <c r="AR444" s="711"/>
      <c r="AS444" s="114"/>
      <c r="AT444" s="114"/>
      <c r="AU444" s="114"/>
      <c r="AV444" s="114"/>
      <c r="AW444" s="114"/>
      <c r="AX444" s="114"/>
      <c r="AY444" s="143"/>
      <c r="AZ444" s="143"/>
      <c r="BA444" s="143"/>
      <c r="BB444" s="143"/>
      <c r="BC444" s="143"/>
      <c r="BD444" s="143"/>
      <c r="BE444" s="143"/>
      <c r="BF444" s="143"/>
      <c r="BG444" s="143"/>
      <c r="BH444" s="143"/>
      <c r="BI444" s="143"/>
      <c r="BJ444" s="143"/>
    </row>
    <row r="445" spans="1:62" x14ac:dyDescent="0.35">
      <c r="A445" s="143"/>
      <c r="B445" s="143"/>
      <c r="C445" s="143"/>
      <c r="D445" s="143"/>
      <c r="E445" s="143"/>
      <c r="F445" s="143"/>
      <c r="G445" s="143"/>
      <c r="H445" s="143"/>
      <c r="I445" s="143"/>
      <c r="J445" s="544"/>
      <c r="K445" s="143"/>
      <c r="L445" s="143"/>
      <c r="M445" s="143"/>
      <c r="N445" s="143"/>
      <c r="O445" s="545"/>
      <c r="P445" s="143"/>
      <c r="Q445" s="545"/>
      <c r="R445" s="143"/>
      <c r="S445" s="545"/>
      <c r="T445" s="114"/>
      <c r="U445" s="328"/>
      <c r="V445" s="114"/>
      <c r="W445" s="329"/>
      <c r="X445" s="114"/>
      <c r="Y445" s="328"/>
      <c r="Z445" s="143"/>
      <c r="AA445" s="143"/>
      <c r="AB445" s="143"/>
      <c r="AC445" s="143"/>
      <c r="AD445" s="143"/>
      <c r="AE445" s="143"/>
      <c r="AF445" s="547"/>
      <c r="AG445" s="143"/>
      <c r="AH445" s="143"/>
      <c r="AI445" s="143"/>
      <c r="AJ445" s="143"/>
      <c r="AK445" s="143"/>
      <c r="AL445" s="114"/>
      <c r="AM445" s="333"/>
      <c r="AN445" s="114"/>
      <c r="AO445" s="333"/>
      <c r="AP445" s="72"/>
      <c r="AQ445" s="72"/>
      <c r="AR445" s="711"/>
      <c r="AS445" s="114"/>
      <c r="AT445" s="114"/>
      <c r="AU445" s="114"/>
      <c r="AV445" s="114"/>
      <c r="AW445" s="114"/>
      <c r="AX445" s="114"/>
      <c r="AY445" s="143"/>
      <c r="AZ445" s="143"/>
      <c r="BA445" s="143"/>
      <c r="BB445" s="143"/>
      <c r="BC445" s="143"/>
      <c r="BD445" s="143"/>
      <c r="BE445" s="143"/>
      <c r="BF445" s="143"/>
      <c r="BG445" s="143"/>
      <c r="BH445" s="143"/>
      <c r="BI445" s="143"/>
      <c r="BJ445" s="143"/>
    </row>
    <row r="446" spans="1:62" x14ac:dyDescent="0.35">
      <c r="A446" s="143"/>
      <c r="B446" s="143"/>
      <c r="C446" s="143"/>
      <c r="D446" s="143"/>
      <c r="E446" s="143"/>
      <c r="F446" s="143"/>
      <c r="G446" s="143"/>
      <c r="H446" s="143"/>
      <c r="I446" s="143"/>
      <c r="J446" s="544"/>
      <c r="K446" s="143"/>
      <c r="L446" s="143"/>
      <c r="M446" s="143"/>
      <c r="N446" s="143"/>
      <c r="O446" s="545"/>
      <c r="P446" s="143"/>
      <c r="Q446" s="545"/>
      <c r="R446" s="143"/>
      <c r="S446" s="545"/>
      <c r="T446" s="114"/>
      <c r="U446" s="328"/>
      <c r="V446" s="114"/>
      <c r="W446" s="329"/>
      <c r="X446" s="114"/>
      <c r="Y446" s="328"/>
      <c r="Z446" s="143"/>
      <c r="AA446" s="143"/>
      <c r="AB446" s="143"/>
      <c r="AC446" s="143"/>
      <c r="AD446" s="143"/>
      <c r="AE446" s="143"/>
      <c r="AF446" s="547"/>
      <c r="AG446" s="143"/>
      <c r="AH446" s="143"/>
      <c r="AI446" s="143"/>
      <c r="AJ446" s="143"/>
      <c r="AK446" s="143"/>
      <c r="AL446" s="114"/>
      <c r="AM446" s="333"/>
      <c r="AN446" s="114"/>
      <c r="AO446" s="333"/>
      <c r="AP446" s="72"/>
      <c r="AQ446" s="72"/>
      <c r="AR446" s="711"/>
      <c r="AS446" s="114"/>
      <c r="AT446" s="114"/>
      <c r="AU446" s="114"/>
      <c r="AV446" s="114"/>
      <c r="AW446" s="114"/>
      <c r="AX446" s="114"/>
      <c r="AY446" s="143"/>
      <c r="AZ446" s="143"/>
      <c r="BA446" s="143"/>
      <c r="BB446" s="143"/>
      <c r="BC446" s="143"/>
      <c r="BD446" s="143"/>
      <c r="BE446" s="143"/>
      <c r="BF446" s="143"/>
      <c r="BG446" s="143"/>
      <c r="BH446" s="143"/>
      <c r="BI446" s="143"/>
      <c r="BJ446" s="143"/>
    </row>
    <row r="447" spans="1:62" x14ac:dyDescent="0.35">
      <c r="A447" s="143"/>
      <c r="B447" s="143"/>
      <c r="C447" s="143"/>
      <c r="D447" s="143"/>
      <c r="E447" s="143"/>
      <c r="F447" s="143"/>
      <c r="G447" s="143"/>
      <c r="H447" s="143"/>
      <c r="I447" s="143"/>
      <c r="J447" s="544"/>
      <c r="K447" s="143"/>
      <c r="L447" s="143"/>
      <c r="M447" s="143"/>
      <c r="N447" s="143"/>
      <c r="O447" s="545"/>
      <c r="P447" s="143"/>
      <c r="Q447" s="545"/>
      <c r="R447" s="143"/>
      <c r="S447" s="545"/>
      <c r="T447" s="114"/>
      <c r="U447" s="328"/>
      <c r="V447" s="114"/>
      <c r="W447" s="329"/>
      <c r="X447" s="114"/>
      <c r="Y447" s="328"/>
      <c r="Z447" s="143"/>
      <c r="AA447" s="143"/>
      <c r="AB447" s="143"/>
      <c r="AC447" s="143"/>
      <c r="AD447" s="143"/>
      <c r="AE447" s="143"/>
      <c r="AF447" s="547"/>
      <c r="AG447" s="143"/>
      <c r="AH447" s="143"/>
      <c r="AI447" s="143"/>
      <c r="AJ447" s="143"/>
      <c r="AK447" s="143"/>
      <c r="AL447" s="114"/>
      <c r="AM447" s="333"/>
      <c r="AN447" s="114"/>
      <c r="AO447" s="333"/>
      <c r="AP447" s="72"/>
      <c r="AQ447" s="72"/>
      <c r="AR447" s="711"/>
      <c r="AS447" s="114"/>
      <c r="AT447" s="114"/>
      <c r="AU447" s="114"/>
      <c r="AV447" s="114"/>
      <c r="AW447" s="114"/>
      <c r="AX447" s="114"/>
      <c r="AY447" s="143"/>
      <c r="AZ447" s="143"/>
      <c r="BA447" s="143"/>
      <c r="BB447" s="143"/>
      <c r="BC447" s="143"/>
      <c r="BD447" s="143"/>
      <c r="BE447" s="143"/>
      <c r="BF447" s="143"/>
      <c r="BG447" s="143"/>
      <c r="BH447" s="143"/>
      <c r="BI447" s="143"/>
      <c r="BJ447" s="143"/>
    </row>
    <row r="448" spans="1:62" x14ac:dyDescent="0.35">
      <c r="A448" s="143"/>
      <c r="B448" s="143"/>
      <c r="C448" s="143"/>
      <c r="D448" s="143"/>
      <c r="E448" s="143"/>
      <c r="F448" s="143"/>
      <c r="G448" s="143"/>
      <c r="H448" s="143"/>
      <c r="I448" s="143"/>
      <c r="J448" s="544"/>
      <c r="K448" s="143"/>
      <c r="L448" s="143"/>
      <c r="M448" s="143"/>
      <c r="N448" s="143"/>
      <c r="O448" s="545"/>
      <c r="P448" s="143"/>
      <c r="Q448" s="545"/>
      <c r="R448" s="143"/>
      <c r="S448" s="545"/>
      <c r="T448" s="114"/>
      <c r="U448" s="328"/>
      <c r="V448" s="114"/>
      <c r="W448" s="329"/>
      <c r="X448" s="114"/>
      <c r="Y448" s="328"/>
      <c r="Z448" s="143"/>
      <c r="AA448" s="143"/>
      <c r="AB448" s="143"/>
      <c r="AC448" s="143"/>
      <c r="AD448" s="143"/>
      <c r="AE448" s="143"/>
      <c r="AF448" s="547"/>
      <c r="AG448" s="143"/>
      <c r="AH448" s="143"/>
      <c r="AI448" s="143"/>
      <c r="AJ448" s="143"/>
      <c r="AK448" s="143"/>
      <c r="AL448" s="114"/>
      <c r="AM448" s="333"/>
      <c r="AN448" s="114"/>
      <c r="AO448" s="333"/>
      <c r="AP448" s="72"/>
      <c r="AQ448" s="72"/>
      <c r="AR448" s="711"/>
      <c r="AS448" s="114"/>
      <c r="AT448" s="114"/>
      <c r="AU448" s="114"/>
      <c r="AV448" s="114"/>
      <c r="AW448" s="114"/>
      <c r="AX448" s="114"/>
      <c r="AY448" s="143"/>
      <c r="AZ448" s="143"/>
      <c r="BA448" s="143"/>
      <c r="BB448" s="143"/>
      <c r="BC448" s="143"/>
      <c r="BD448" s="143"/>
      <c r="BE448" s="143"/>
      <c r="BF448" s="143"/>
      <c r="BG448" s="143"/>
      <c r="BH448" s="143"/>
      <c r="BI448" s="143"/>
      <c r="BJ448" s="143"/>
    </row>
    <row r="449" spans="1:62" x14ac:dyDescent="0.35">
      <c r="A449" s="143"/>
      <c r="B449" s="143"/>
      <c r="C449" s="143"/>
      <c r="D449" s="143"/>
      <c r="E449" s="143"/>
      <c r="F449" s="143"/>
      <c r="G449" s="143"/>
      <c r="H449" s="143"/>
      <c r="I449" s="143"/>
      <c r="J449" s="544"/>
      <c r="K449" s="143"/>
      <c r="L449" s="143"/>
      <c r="M449" s="143"/>
      <c r="N449" s="143"/>
      <c r="O449" s="545"/>
      <c r="P449" s="143"/>
      <c r="Q449" s="545"/>
      <c r="R449" s="143"/>
      <c r="S449" s="545"/>
      <c r="T449" s="114"/>
      <c r="U449" s="328"/>
      <c r="V449" s="114"/>
      <c r="W449" s="329"/>
      <c r="X449" s="114"/>
      <c r="Y449" s="328"/>
      <c r="Z449" s="143"/>
      <c r="AA449" s="143"/>
      <c r="AB449" s="143"/>
      <c r="AC449" s="143"/>
      <c r="AD449" s="143"/>
      <c r="AE449" s="143"/>
      <c r="AF449" s="547"/>
      <c r="AG449" s="143"/>
      <c r="AH449" s="143"/>
      <c r="AI449" s="143"/>
      <c r="AJ449" s="143"/>
      <c r="AK449" s="143"/>
      <c r="AL449" s="114"/>
      <c r="AM449" s="333"/>
      <c r="AN449" s="114"/>
      <c r="AO449" s="333"/>
      <c r="AP449" s="72"/>
      <c r="AQ449" s="72"/>
      <c r="AR449" s="711"/>
      <c r="AS449" s="114"/>
      <c r="AT449" s="114"/>
      <c r="AU449" s="114"/>
      <c r="AV449" s="114"/>
      <c r="AW449" s="114"/>
      <c r="AX449" s="114"/>
      <c r="AY449" s="143"/>
      <c r="AZ449" s="143"/>
      <c r="BA449" s="143"/>
      <c r="BB449" s="143"/>
      <c r="BC449" s="143"/>
      <c r="BD449" s="143"/>
      <c r="BE449" s="143"/>
      <c r="BF449" s="143"/>
      <c r="BG449" s="143"/>
      <c r="BH449" s="143"/>
      <c r="BI449" s="143"/>
      <c r="BJ449" s="143"/>
    </row>
    <row r="450" spans="1:62" x14ac:dyDescent="0.35">
      <c r="A450" s="143"/>
      <c r="B450" s="143"/>
      <c r="C450" s="143"/>
      <c r="D450" s="143"/>
      <c r="E450" s="143"/>
      <c r="F450" s="143"/>
      <c r="G450" s="143"/>
      <c r="H450" s="143"/>
      <c r="I450" s="143"/>
      <c r="J450" s="544"/>
      <c r="K450" s="143"/>
      <c r="L450" s="143"/>
      <c r="M450" s="143"/>
      <c r="N450" s="143"/>
      <c r="O450" s="545"/>
      <c r="P450" s="143"/>
      <c r="Q450" s="545"/>
      <c r="R450" s="143"/>
      <c r="S450" s="545"/>
      <c r="T450" s="114"/>
      <c r="U450" s="328"/>
      <c r="V450" s="114"/>
      <c r="W450" s="329"/>
      <c r="X450" s="114"/>
      <c r="Y450" s="328"/>
      <c r="Z450" s="143"/>
      <c r="AA450" s="143"/>
      <c r="AB450" s="143"/>
      <c r="AC450" s="143"/>
      <c r="AD450" s="143"/>
      <c r="AE450" s="143"/>
      <c r="AF450" s="547"/>
      <c r="AG450" s="143"/>
      <c r="AH450" s="143"/>
      <c r="AI450" s="143"/>
      <c r="AJ450" s="143"/>
      <c r="AK450" s="143"/>
      <c r="AL450" s="114"/>
      <c r="AM450" s="333"/>
      <c r="AN450" s="114"/>
      <c r="AO450" s="333"/>
      <c r="AP450" s="72"/>
      <c r="AQ450" s="72"/>
      <c r="AR450" s="711"/>
      <c r="AS450" s="114"/>
      <c r="AT450" s="114"/>
      <c r="AU450" s="114"/>
      <c r="AV450" s="114"/>
      <c r="AW450" s="114"/>
      <c r="AX450" s="114"/>
      <c r="AY450" s="143"/>
      <c r="AZ450" s="143"/>
      <c r="BA450" s="143"/>
      <c r="BB450" s="143"/>
      <c r="BC450" s="143"/>
      <c r="BD450" s="143"/>
      <c r="BE450" s="143"/>
      <c r="BF450" s="143"/>
      <c r="BG450" s="143"/>
      <c r="BH450" s="143"/>
      <c r="BI450" s="143"/>
      <c r="BJ450" s="143"/>
    </row>
    <row r="451" spans="1:62" x14ac:dyDescent="0.35">
      <c r="A451" s="143"/>
      <c r="B451" s="143"/>
      <c r="C451" s="143"/>
      <c r="D451" s="143"/>
      <c r="E451" s="143"/>
      <c r="F451" s="143"/>
      <c r="G451" s="143"/>
      <c r="H451" s="143"/>
      <c r="I451" s="143"/>
      <c r="J451" s="544"/>
      <c r="K451" s="143"/>
      <c r="L451" s="143"/>
      <c r="M451" s="143"/>
      <c r="N451" s="143"/>
      <c r="O451" s="545"/>
      <c r="P451" s="143"/>
      <c r="Q451" s="545"/>
      <c r="R451" s="143"/>
      <c r="S451" s="545"/>
      <c r="T451" s="114"/>
      <c r="U451" s="328"/>
      <c r="V451" s="114"/>
      <c r="W451" s="329"/>
      <c r="X451" s="114"/>
      <c r="Y451" s="328"/>
      <c r="Z451" s="143"/>
      <c r="AA451" s="143"/>
      <c r="AB451" s="143"/>
      <c r="AC451" s="143"/>
      <c r="AD451" s="143"/>
      <c r="AE451" s="143"/>
      <c r="AF451" s="547"/>
      <c r="AG451" s="143"/>
      <c r="AH451" s="143"/>
      <c r="AI451" s="143"/>
      <c r="AJ451" s="143"/>
      <c r="AK451" s="143"/>
      <c r="AL451" s="114"/>
      <c r="AM451" s="333"/>
      <c r="AN451" s="114"/>
      <c r="AO451" s="333"/>
      <c r="AP451" s="72"/>
      <c r="AQ451" s="72"/>
      <c r="AR451" s="711"/>
      <c r="AS451" s="114"/>
      <c r="AT451" s="114"/>
      <c r="AU451" s="114"/>
      <c r="AV451" s="114"/>
      <c r="AW451" s="114"/>
      <c r="AX451" s="114"/>
      <c r="AY451" s="143"/>
      <c r="AZ451" s="143"/>
      <c r="BA451" s="143"/>
      <c r="BB451" s="143"/>
      <c r="BC451" s="143"/>
      <c r="BD451" s="143"/>
      <c r="BE451" s="143"/>
      <c r="BF451" s="143"/>
      <c r="BG451" s="143"/>
      <c r="BH451" s="143"/>
      <c r="BI451" s="143"/>
      <c r="BJ451" s="143"/>
    </row>
    <row r="452" spans="1:62" x14ac:dyDescent="0.35">
      <c r="A452" s="143"/>
      <c r="B452" s="143"/>
      <c r="C452" s="143"/>
      <c r="D452" s="143"/>
      <c r="E452" s="143"/>
      <c r="F452" s="143"/>
      <c r="G452" s="143"/>
      <c r="H452" s="143"/>
      <c r="I452" s="143"/>
      <c r="J452" s="544"/>
      <c r="K452" s="143"/>
      <c r="L452" s="143"/>
      <c r="M452" s="143"/>
      <c r="N452" s="143"/>
      <c r="O452" s="545"/>
      <c r="P452" s="143"/>
      <c r="Q452" s="545"/>
      <c r="R452" s="143"/>
      <c r="S452" s="545"/>
      <c r="T452" s="114"/>
      <c r="U452" s="328"/>
      <c r="V452" s="114"/>
      <c r="W452" s="329"/>
      <c r="X452" s="114"/>
      <c r="Y452" s="328"/>
      <c r="Z452" s="143"/>
      <c r="AA452" s="143"/>
      <c r="AB452" s="143"/>
      <c r="AC452" s="143"/>
      <c r="AD452" s="143"/>
      <c r="AE452" s="143"/>
      <c r="AF452" s="547"/>
      <c r="AG452" s="143"/>
      <c r="AH452" s="143"/>
      <c r="AI452" s="143"/>
      <c r="AJ452" s="143"/>
      <c r="AK452" s="143"/>
      <c r="AL452" s="114"/>
      <c r="AM452" s="333"/>
      <c r="AN452" s="114"/>
      <c r="AO452" s="333"/>
      <c r="AP452" s="72"/>
      <c r="AQ452" s="72"/>
      <c r="AR452" s="711"/>
      <c r="AS452" s="114"/>
      <c r="AT452" s="114"/>
      <c r="AU452" s="114"/>
      <c r="AV452" s="114"/>
      <c r="AW452" s="114"/>
      <c r="AX452" s="114"/>
      <c r="AY452" s="143"/>
      <c r="AZ452" s="143"/>
      <c r="BA452" s="143"/>
      <c r="BB452" s="143"/>
      <c r="BC452" s="143"/>
      <c r="BD452" s="143"/>
      <c r="BE452" s="143"/>
      <c r="BF452" s="143"/>
      <c r="BG452" s="143"/>
      <c r="BH452" s="143"/>
      <c r="BI452" s="143"/>
      <c r="BJ452" s="143"/>
    </row>
    <row r="453" spans="1:62" x14ac:dyDescent="0.35">
      <c r="A453" s="143"/>
      <c r="B453" s="143"/>
      <c r="C453" s="143"/>
      <c r="D453" s="143"/>
      <c r="E453" s="143"/>
      <c r="F453" s="143"/>
      <c r="G453" s="143"/>
      <c r="H453" s="143"/>
      <c r="I453" s="143"/>
      <c r="J453" s="544"/>
      <c r="K453" s="143"/>
      <c r="L453" s="143"/>
      <c r="M453" s="143"/>
      <c r="N453" s="143"/>
      <c r="O453" s="545"/>
      <c r="P453" s="143"/>
      <c r="Q453" s="545"/>
      <c r="R453" s="143"/>
      <c r="S453" s="545"/>
      <c r="T453" s="114"/>
      <c r="U453" s="328"/>
      <c r="V453" s="114"/>
      <c r="W453" s="329"/>
      <c r="X453" s="114"/>
      <c r="Y453" s="328"/>
      <c r="Z453" s="143"/>
      <c r="AA453" s="143"/>
      <c r="AB453" s="143"/>
      <c r="AC453" s="143"/>
      <c r="AD453" s="143"/>
      <c r="AE453" s="143"/>
      <c r="AF453" s="547"/>
      <c r="AG453" s="143"/>
      <c r="AH453" s="143"/>
      <c r="AI453" s="143"/>
      <c r="AJ453" s="143"/>
      <c r="AK453" s="143"/>
      <c r="AL453" s="114"/>
      <c r="AM453" s="333"/>
      <c r="AN453" s="114"/>
      <c r="AO453" s="333"/>
      <c r="AP453" s="72"/>
      <c r="AQ453" s="72"/>
      <c r="AR453" s="711"/>
      <c r="AS453" s="114"/>
      <c r="AT453" s="114"/>
      <c r="AU453" s="114"/>
      <c r="AV453" s="114"/>
      <c r="AW453" s="114"/>
      <c r="AX453" s="114"/>
      <c r="AY453" s="143"/>
      <c r="AZ453" s="143"/>
      <c r="BA453" s="143"/>
      <c r="BB453" s="143"/>
      <c r="BC453" s="143"/>
      <c r="BD453" s="143"/>
      <c r="BE453" s="143"/>
      <c r="BF453" s="143"/>
      <c r="BG453" s="143"/>
      <c r="BH453" s="143"/>
      <c r="BI453" s="143"/>
      <c r="BJ453" s="143"/>
    </row>
    <row r="454" spans="1:62" x14ac:dyDescent="0.35">
      <c r="A454" s="143"/>
      <c r="B454" s="143"/>
      <c r="C454" s="143"/>
      <c r="D454" s="143"/>
      <c r="E454" s="143"/>
      <c r="F454" s="143"/>
      <c r="G454" s="143"/>
      <c r="H454" s="143"/>
      <c r="I454" s="143"/>
      <c r="J454" s="544"/>
      <c r="K454" s="143"/>
      <c r="L454" s="143"/>
      <c r="M454" s="143"/>
      <c r="N454" s="143"/>
      <c r="O454" s="545"/>
      <c r="P454" s="143"/>
      <c r="Q454" s="545"/>
      <c r="R454" s="143"/>
      <c r="S454" s="545"/>
      <c r="T454" s="114"/>
      <c r="U454" s="328"/>
      <c r="V454" s="114"/>
      <c r="W454" s="329"/>
      <c r="X454" s="114"/>
      <c r="Y454" s="328"/>
      <c r="Z454" s="143"/>
      <c r="AA454" s="143"/>
      <c r="AB454" s="143"/>
      <c r="AC454" s="143"/>
      <c r="AD454" s="143"/>
      <c r="AE454" s="143"/>
      <c r="AF454" s="547"/>
      <c r="AG454" s="143"/>
      <c r="AH454" s="143"/>
      <c r="AI454" s="143"/>
      <c r="AJ454" s="143"/>
      <c r="AK454" s="143"/>
      <c r="AL454" s="114"/>
      <c r="AM454" s="333"/>
      <c r="AN454" s="114"/>
      <c r="AO454" s="333"/>
      <c r="AP454" s="72"/>
      <c r="AQ454" s="72"/>
      <c r="AR454" s="711"/>
      <c r="AS454" s="114"/>
      <c r="AT454" s="114"/>
      <c r="AU454" s="114"/>
      <c r="AV454" s="114"/>
      <c r="AW454" s="114"/>
      <c r="AX454" s="114"/>
      <c r="AY454" s="143"/>
      <c r="AZ454" s="143"/>
      <c r="BA454" s="143"/>
      <c r="BB454" s="143"/>
      <c r="BC454" s="143"/>
      <c r="BD454" s="143"/>
      <c r="BE454" s="143"/>
      <c r="BF454" s="143"/>
      <c r="BG454" s="143"/>
      <c r="BH454" s="143"/>
      <c r="BI454" s="143"/>
      <c r="BJ454" s="143"/>
    </row>
    <row r="455" spans="1:62" x14ac:dyDescent="0.35">
      <c r="A455" s="143"/>
      <c r="B455" s="143"/>
      <c r="C455" s="143"/>
      <c r="D455" s="143"/>
      <c r="E455" s="143"/>
      <c r="F455" s="143"/>
      <c r="G455" s="143"/>
      <c r="H455" s="143"/>
      <c r="I455" s="143"/>
      <c r="J455" s="544"/>
      <c r="K455" s="143"/>
      <c r="L455" s="143"/>
      <c r="M455" s="143"/>
      <c r="N455" s="143"/>
      <c r="O455" s="545"/>
      <c r="P455" s="143"/>
      <c r="Q455" s="545"/>
      <c r="R455" s="143"/>
      <c r="S455" s="545"/>
      <c r="T455" s="114"/>
      <c r="U455" s="328"/>
      <c r="V455" s="114"/>
      <c r="W455" s="329"/>
      <c r="X455" s="114"/>
      <c r="Y455" s="328"/>
      <c r="Z455" s="143"/>
      <c r="AA455" s="143"/>
      <c r="AB455" s="143"/>
      <c r="AC455" s="143"/>
      <c r="AD455" s="143"/>
      <c r="AE455" s="143"/>
      <c r="AF455" s="547"/>
      <c r="AG455" s="143"/>
      <c r="AH455" s="143"/>
      <c r="AI455" s="143"/>
      <c r="AJ455" s="143"/>
      <c r="AK455" s="143"/>
      <c r="AL455" s="114"/>
      <c r="AM455" s="333"/>
      <c r="AN455" s="114"/>
      <c r="AO455" s="333"/>
      <c r="AP455" s="72"/>
      <c r="AQ455" s="72"/>
      <c r="AR455" s="711"/>
      <c r="AS455" s="114"/>
      <c r="AT455" s="114"/>
      <c r="AU455" s="114"/>
      <c r="AV455" s="114"/>
      <c r="AW455" s="114"/>
      <c r="AX455" s="114"/>
      <c r="AY455" s="143"/>
      <c r="AZ455" s="143"/>
      <c r="BA455" s="143"/>
      <c r="BB455" s="143"/>
      <c r="BC455" s="143"/>
      <c r="BD455" s="143"/>
      <c r="BE455" s="143"/>
      <c r="BF455" s="143"/>
      <c r="BG455" s="143"/>
      <c r="BH455" s="143"/>
      <c r="BI455" s="143"/>
      <c r="BJ455" s="143"/>
    </row>
    <row r="456" spans="1:62" x14ac:dyDescent="0.35">
      <c r="A456" s="143"/>
      <c r="B456" s="143"/>
      <c r="C456" s="143"/>
      <c r="D456" s="143"/>
      <c r="E456" s="143"/>
      <c r="F456" s="143"/>
      <c r="G456" s="143"/>
      <c r="H456" s="143"/>
      <c r="I456" s="143"/>
      <c r="J456" s="544"/>
      <c r="K456" s="143"/>
      <c r="L456" s="143"/>
      <c r="M456" s="143"/>
      <c r="N456" s="143"/>
      <c r="O456" s="545"/>
      <c r="P456" s="143"/>
      <c r="Q456" s="545"/>
      <c r="R456" s="143"/>
      <c r="S456" s="545"/>
      <c r="T456" s="114"/>
      <c r="U456" s="328"/>
      <c r="V456" s="114"/>
      <c r="W456" s="329"/>
      <c r="X456" s="114"/>
      <c r="Y456" s="328"/>
      <c r="Z456" s="143"/>
      <c r="AA456" s="143"/>
      <c r="AB456" s="143"/>
      <c r="AC456" s="143"/>
      <c r="AD456" s="143"/>
      <c r="AE456" s="143"/>
      <c r="AF456" s="547"/>
      <c r="AG456" s="143"/>
      <c r="AH456" s="143"/>
      <c r="AI456" s="143"/>
      <c r="AJ456" s="143"/>
      <c r="AK456" s="143"/>
      <c r="AL456" s="114"/>
      <c r="AM456" s="333"/>
      <c r="AN456" s="114"/>
      <c r="AO456" s="333"/>
      <c r="AP456" s="72"/>
      <c r="AQ456" s="72"/>
      <c r="AR456" s="711"/>
      <c r="AS456" s="114"/>
      <c r="AT456" s="114"/>
      <c r="AU456" s="114"/>
      <c r="AV456" s="114"/>
      <c r="AW456" s="114"/>
      <c r="AX456" s="114"/>
      <c r="AY456" s="143"/>
      <c r="AZ456" s="143"/>
      <c r="BA456" s="143"/>
      <c r="BB456" s="143"/>
      <c r="BC456" s="143"/>
      <c r="BD456" s="143"/>
      <c r="BE456" s="143"/>
      <c r="BF456" s="143"/>
      <c r="BG456" s="143"/>
      <c r="BH456" s="143"/>
      <c r="BI456" s="143"/>
      <c r="BJ456" s="143"/>
    </row>
    <row r="457" spans="1:62" x14ac:dyDescent="0.35">
      <c r="A457" s="143"/>
      <c r="B457" s="143"/>
      <c r="C457" s="143"/>
      <c r="D457" s="143"/>
      <c r="E457" s="143"/>
      <c r="F457" s="143"/>
      <c r="G457" s="143"/>
      <c r="H457" s="143"/>
      <c r="I457" s="143"/>
      <c r="J457" s="544"/>
      <c r="K457" s="143"/>
      <c r="L457" s="143"/>
      <c r="M457" s="143"/>
      <c r="N457" s="143"/>
      <c r="O457" s="545"/>
      <c r="P457" s="143"/>
      <c r="Q457" s="545"/>
      <c r="R457" s="143"/>
      <c r="S457" s="545"/>
      <c r="T457" s="114"/>
      <c r="U457" s="328"/>
      <c r="V457" s="114"/>
      <c r="W457" s="329"/>
      <c r="X457" s="114"/>
      <c r="Y457" s="328"/>
      <c r="Z457" s="143"/>
      <c r="AA457" s="143"/>
      <c r="AB457" s="143"/>
      <c r="AC457" s="143"/>
      <c r="AD457" s="143"/>
      <c r="AE457" s="143"/>
      <c r="AF457" s="547"/>
      <c r="AG457" s="143"/>
      <c r="AH457" s="143"/>
      <c r="AI457" s="143"/>
      <c r="AJ457" s="143"/>
      <c r="AK457" s="143"/>
      <c r="AL457" s="114"/>
      <c r="AM457" s="333"/>
      <c r="AN457" s="114"/>
      <c r="AO457" s="333"/>
      <c r="AP457" s="72"/>
      <c r="AQ457" s="72"/>
      <c r="AR457" s="711"/>
      <c r="AS457" s="114"/>
      <c r="AT457" s="114"/>
      <c r="AU457" s="114"/>
      <c r="AV457" s="114"/>
      <c r="AW457" s="114"/>
      <c r="AX457" s="114"/>
      <c r="AY457" s="143"/>
      <c r="AZ457" s="143"/>
      <c r="BA457" s="143"/>
      <c r="BB457" s="143"/>
      <c r="BC457" s="143"/>
      <c r="BD457" s="143"/>
      <c r="BE457" s="143"/>
      <c r="BF457" s="143"/>
      <c r="BG457" s="143"/>
      <c r="BH457" s="143"/>
      <c r="BI457" s="143"/>
      <c r="BJ457" s="143"/>
    </row>
    <row r="458" spans="1:62" x14ac:dyDescent="0.35">
      <c r="A458" s="143"/>
      <c r="B458" s="143"/>
      <c r="C458" s="143"/>
      <c r="D458" s="143"/>
      <c r="E458" s="143"/>
      <c r="F458" s="143"/>
      <c r="G458" s="143"/>
      <c r="H458" s="143"/>
      <c r="I458" s="143"/>
      <c r="J458" s="544"/>
      <c r="K458" s="143"/>
      <c r="L458" s="143"/>
      <c r="M458" s="143"/>
      <c r="N458" s="143"/>
      <c r="O458" s="545"/>
      <c r="P458" s="143"/>
      <c r="Q458" s="545"/>
      <c r="R458" s="143"/>
      <c r="S458" s="545"/>
      <c r="T458" s="114"/>
      <c r="U458" s="328"/>
      <c r="V458" s="114"/>
      <c r="W458" s="329"/>
      <c r="X458" s="114"/>
      <c r="Y458" s="328"/>
      <c r="Z458" s="143"/>
      <c r="AA458" s="143"/>
      <c r="AB458" s="143"/>
      <c r="AC458" s="143"/>
      <c r="AD458" s="143"/>
      <c r="AE458" s="143"/>
      <c r="AF458" s="547"/>
      <c r="AG458" s="143"/>
      <c r="AH458" s="143"/>
      <c r="AI458" s="143"/>
      <c r="AJ458" s="143"/>
      <c r="AK458" s="143"/>
      <c r="AL458" s="114"/>
      <c r="AM458" s="333"/>
      <c r="AN458" s="114"/>
      <c r="AO458" s="333"/>
      <c r="AP458" s="72"/>
      <c r="AQ458" s="72"/>
      <c r="AR458" s="711"/>
      <c r="AS458" s="114"/>
      <c r="AT458" s="114"/>
      <c r="AU458" s="114"/>
      <c r="AV458" s="114"/>
      <c r="AW458" s="114"/>
      <c r="AX458" s="114"/>
      <c r="AY458" s="143"/>
      <c r="AZ458" s="143"/>
      <c r="BA458" s="143"/>
      <c r="BB458" s="143"/>
      <c r="BC458" s="143"/>
      <c r="BD458" s="143"/>
      <c r="BE458" s="143"/>
      <c r="BF458" s="143"/>
      <c r="BG458" s="143"/>
      <c r="BH458" s="143"/>
      <c r="BI458" s="143"/>
      <c r="BJ458" s="143"/>
    </row>
    <row r="459" spans="1:62" x14ac:dyDescent="0.35">
      <c r="A459" s="143"/>
      <c r="B459" s="143"/>
      <c r="C459" s="143"/>
      <c r="D459" s="143"/>
      <c r="E459" s="143"/>
      <c r="F459" s="143"/>
      <c r="G459" s="143"/>
      <c r="H459" s="143"/>
      <c r="I459" s="143"/>
      <c r="J459" s="544"/>
      <c r="K459" s="143"/>
      <c r="L459" s="143"/>
      <c r="M459" s="143"/>
      <c r="N459" s="143"/>
      <c r="O459" s="545"/>
      <c r="P459" s="143"/>
      <c r="Q459" s="545"/>
      <c r="R459" s="143"/>
      <c r="S459" s="545"/>
      <c r="T459" s="114"/>
      <c r="U459" s="328"/>
      <c r="V459" s="114"/>
      <c r="W459" s="329"/>
      <c r="X459" s="114"/>
      <c r="Y459" s="328"/>
      <c r="Z459" s="143"/>
      <c r="AA459" s="143"/>
      <c r="AB459" s="143"/>
      <c r="AC459" s="143"/>
      <c r="AD459" s="143"/>
      <c r="AE459" s="143"/>
      <c r="AF459" s="547"/>
      <c r="AG459" s="143"/>
      <c r="AH459" s="143"/>
      <c r="AI459" s="143"/>
      <c r="AJ459" s="143"/>
      <c r="AK459" s="143"/>
      <c r="AL459" s="114"/>
      <c r="AM459" s="333"/>
      <c r="AN459" s="114"/>
      <c r="AO459" s="333"/>
      <c r="AP459" s="72"/>
      <c r="AQ459" s="72"/>
      <c r="AR459" s="711"/>
      <c r="AS459" s="114"/>
      <c r="AT459" s="114"/>
      <c r="AU459" s="114"/>
      <c r="AV459" s="114"/>
      <c r="AW459" s="114"/>
      <c r="AX459" s="114"/>
      <c r="AY459" s="143"/>
      <c r="AZ459" s="143"/>
      <c r="BA459" s="143"/>
      <c r="BB459" s="143"/>
      <c r="BC459" s="143"/>
      <c r="BD459" s="143"/>
      <c r="BE459" s="143"/>
      <c r="BF459" s="143"/>
      <c r="BG459" s="143"/>
      <c r="BH459" s="143"/>
      <c r="BI459" s="143"/>
      <c r="BJ459" s="143"/>
    </row>
    <row r="460" spans="1:62" x14ac:dyDescent="0.35">
      <c r="A460" s="143"/>
      <c r="B460" s="143"/>
      <c r="C460" s="143"/>
      <c r="D460" s="143"/>
      <c r="E460" s="143"/>
      <c r="F460" s="143"/>
      <c r="G460" s="143"/>
      <c r="H460" s="143"/>
      <c r="I460" s="143"/>
      <c r="J460" s="544"/>
      <c r="K460" s="143"/>
      <c r="L460" s="143"/>
      <c r="M460" s="143"/>
      <c r="N460" s="143"/>
      <c r="O460" s="545"/>
      <c r="P460" s="143"/>
      <c r="Q460" s="545"/>
      <c r="R460" s="143"/>
      <c r="S460" s="545"/>
      <c r="T460" s="114"/>
      <c r="U460" s="328"/>
      <c r="V460" s="114"/>
      <c r="W460" s="329"/>
      <c r="X460" s="114"/>
      <c r="Y460" s="328"/>
      <c r="Z460" s="143"/>
      <c r="AA460" s="143"/>
      <c r="AB460" s="143"/>
      <c r="AC460" s="143"/>
      <c r="AD460" s="143"/>
      <c r="AE460" s="143"/>
      <c r="AF460" s="547"/>
      <c r="AG460" s="143"/>
      <c r="AH460" s="143"/>
      <c r="AI460" s="143"/>
      <c r="AJ460" s="143"/>
      <c r="AK460" s="143"/>
      <c r="AL460" s="114"/>
      <c r="AM460" s="333"/>
      <c r="AN460" s="114"/>
      <c r="AO460" s="333"/>
      <c r="AP460" s="72"/>
      <c r="AQ460" s="72"/>
      <c r="AR460" s="711"/>
      <c r="AS460" s="114"/>
      <c r="AT460" s="114"/>
      <c r="AU460" s="114"/>
      <c r="AV460" s="114"/>
      <c r="AW460" s="114"/>
      <c r="AX460" s="114"/>
      <c r="AY460" s="143"/>
      <c r="AZ460" s="143"/>
      <c r="BA460" s="143"/>
      <c r="BB460" s="143"/>
      <c r="BC460" s="143"/>
      <c r="BD460" s="143"/>
      <c r="BE460" s="143"/>
      <c r="BF460" s="143"/>
      <c r="BG460" s="143"/>
      <c r="BH460" s="143"/>
      <c r="BI460" s="143"/>
      <c r="BJ460" s="143"/>
    </row>
    <row r="461" spans="1:62" x14ac:dyDescent="0.35">
      <c r="A461" s="143"/>
      <c r="B461" s="143"/>
      <c r="C461" s="143"/>
      <c r="D461" s="143"/>
      <c r="E461" s="143"/>
      <c r="F461" s="143"/>
      <c r="G461" s="143"/>
      <c r="H461" s="143"/>
      <c r="I461" s="143"/>
      <c r="J461" s="544"/>
      <c r="K461" s="143"/>
      <c r="L461" s="143"/>
      <c r="M461" s="143"/>
      <c r="N461" s="143"/>
      <c r="O461" s="545"/>
      <c r="P461" s="143"/>
      <c r="Q461" s="545"/>
      <c r="R461" s="143"/>
      <c r="S461" s="545"/>
      <c r="T461" s="114"/>
      <c r="U461" s="328"/>
      <c r="V461" s="114"/>
      <c r="W461" s="329"/>
      <c r="X461" s="114"/>
      <c r="Y461" s="328"/>
      <c r="Z461" s="143"/>
      <c r="AA461" s="143"/>
      <c r="AB461" s="143"/>
      <c r="AC461" s="143"/>
      <c r="AD461" s="143"/>
      <c r="AE461" s="143"/>
      <c r="AF461" s="547"/>
      <c r="AG461" s="143"/>
      <c r="AH461" s="143"/>
      <c r="AI461" s="143"/>
      <c r="AJ461" s="143"/>
      <c r="AK461" s="143"/>
      <c r="AL461" s="114"/>
      <c r="AM461" s="333"/>
      <c r="AN461" s="114"/>
      <c r="AO461" s="333"/>
      <c r="AP461" s="72"/>
      <c r="AQ461" s="72"/>
      <c r="AR461" s="711"/>
      <c r="AS461" s="114"/>
      <c r="AT461" s="114"/>
      <c r="AU461" s="114"/>
      <c r="AV461" s="114"/>
      <c r="AW461" s="114"/>
      <c r="AX461" s="114"/>
      <c r="AY461" s="143"/>
      <c r="AZ461" s="143"/>
      <c r="BA461" s="143"/>
      <c r="BB461" s="143"/>
      <c r="BC461" s="143"/>
      <c r="BD461" s="143"/>
      <c r="BE461" s="143"/>
      <c r="BF461" s="143"/>
      <c r="BG461" s="143"/>
      <c r="BH461" s="143"/>
      <c r="BI461" s="143"/>
      <c r="BJ461" s="143"/>
    </row>
    <row r="462" spans="1:62" x14ac:dyDescent="0.35">
      <c r="A462" s="143"/>
      <c r="B462" s="143"/>
      <c r="C462" s="143"/>
      <c r="D462" s="143"/>
      <c r="E462" s="143"/>
      <c r="F462" s="143"/>
      <c r="G462" s="143"/>
      <c r="H462" s="143"/>
      <c r="I462" s="143"/>
      <c r="J462" s="544"/>
      <c r="K462" s="143"/>
      <c r="L462" s="143"/>
      <c r="M462" s="143"/>
      <c r="N462" s="143"/>
      <c r="O462" s="545"/>
      <c r="P462" s="143"/>
      <c r="Q462" s="545"/>
      <c r="R462" s="143"/>
      <c r="S462" s="545"/>
      <c r="T462" s="114"/>
      <c r="U462" s="328"/>
      <c r="V462" s="114"/>
      <c r="W462" s="329"/>
      <c r="X462" s="114"/>
      <c r="Y462" s="328"/>
      <c r="Z462" s="143"/>
      <c r="AA462" s="143"/>
      <c r="AB462" s="143"/>
      <c r="AC462" s="143"/>
      <c r="AD462" s="143"/>
      <c r="AE462" s="143"/>
      <c r="AF462" s="547"/>
      <c r="AG462" s="143"/>
      <c r="AH462" s="143"/>
      <c r="AI462" s="143"/>
      <c r="AJ462" s="143"/>
      <c r="AK462" s="143"/>
      <c r="AL462" s="114"/>
      <c r="AM462" s="333"/>
      <c r="AN462" s="114"/>
      <c r="AO462" s="333"/>
      <c r="AP462" s="72"/>
      <c r="AQ462" s="72"/>
      <c r="AR462" s="711"/>
      <c r="AS462" s="114"/>
      <c r="AT462" s="114"/>
      <c r="AU462" s="114"/>
      <c r="AV462" s="114"/>
      <c r="AW462" s="114"/>
      <c r="AX462" s="114"/>
      <c r="AY462" s="143"/>
      <c r="AZ462" s="143"/>
      <c r="BA462" s="143"/>
      <c r="BB462" s="143"/>
      <c r="BC462" s="143"/>
      <c r="BD462" s="143"/>
      <c r="BE462" s="143"/>
      <c r="BF462" s="143"/>
      <c r="BG462" s="143"/>
      <c r="BH462" s="143"/>
      <c r="BI462" s="143"/>
      <c r="BJ462" s="143"/>
    </row>
    <row r="463" spans="1:62" x14ac:dyDescent="0.35">
      <c r="A463" s="143"/>
      <c r="B463" s="143"/>
      <c r="C463" s="143"/>
      <c r="D463" s="143"/>
      <c r="E463" s="143"/>
      <c r="F463" s="143"/>
      <c r="G463" s="143"/>
      <c r="H463" s="143"/>
      <c r="I463" s="143"/>
      <c r="J463" s="544"/>
      <c r="K463" s="143"/>
      <c r="L463" s="143"/>
      <c r="M463" s="143"/>
      <c r="N463" s="143"/>
      <c r="O463" s="545"/>
      <c r="P463" s="143"/>
      <c r="Q463" s="545"/>
      <c r="R463" s="143"/>
      <c r="S463" s="545"/>
      <c r="T463" s="114"/>
      <c r="U463" s="328"/>
      <c r="V463" s="114"/>
      <c r="W463" s="329"/>
      <c r="X463" s="114"/>
      <c r="Y463" s="328"/>
      <c r="Z463" s="143"/>
      <c r="AA463" s="143"/>
      <c r="AB463" s="143"/>
      <c r="AC463" s="143"/>
      <c r="AD463" s="143"/>
      <c r="AE463" s="143"/>
      <c r="AF463" s="547"/>
      <c r="AG463" s="143"/>
      <c r="AH463" s="143"/>
      <c r="AI463" s="143"/>
      <c r="AJ463" s="143"/>
      <c r="AK463" s="143"/>
      <c r="AL463" s="114"/>
      <c r="AM463" s="333"/>
      <c r="AN463" s="114"/>
      <c r="AO463" s="333"/>
      <c r="AP463" s="72"/>
      <c r="AQ463" s="72"/>
      <c r="AR463" s="711"/>
      <c r="AS463" s="114"/>
      <c r="AT463" s="114"/>
      <c r="AU463" s="114"/>
      <c r="AV463" s="114"/>
      <c r="AW463" s="114"/>
      <c r="AX463" s="114"/>
      <c r="AY463" s="143"/>
      <c r="AZ463" s="143"/>
      <c r="BA463" s="143"/>
      <c r="BB463" s="143"/>
      <c r="BC463" s="143"/>
      <c r="BD463" s="143"/>
      <c r="BE463" s="143"/>
      <c r="BF463" s="143"/>
      <c r="BG463" s="143"/>
      <c r="BH463" s="143"/>
      <c r="BI463" s="143"/>
      <c r="BJ463" s="143"/>
    </row>
    <row r="464" spans="1:62" x14ac:dyDescent="0.35">
      <c r="A464" s="143"/>
      <c r="B464" s="143"/>
      <c r="C464" s="143"/>
      <c r="D464" s="143"/>
      <c r="E464" s="143"/>
      <c r="F464" s="143"/>
      <c r="G464" s="143"/>
      <c r="H464" s="143"/>
      <c r="I464" s="143"/>
      <c r="J464" s="544"/>
      <c r="K464" s="143"/>
      <c r="L464" s="143"/>
      <c r="M464" s="143"/>
      <c r="N464" s="143"/>
      <c r="O464" s="545"/>
      <c r="P464" s="143"/>
      <c r="Q464" s="545"/>
      <c r="R464" s="143"/>
      <c r="S464" s="545"/>
      <c r="T464" s="114"/>
      <c r="U464" s="328"/>
      <c r="V464" s="114"/>
      <c r="W464" s="329"/>
      <c r="X464" s="114"/>
      <c r="Y464" s="328"/>
      <c r="Z464" s="143"/>
      <c r="AA464" s="143"/>
      <c r="AB464" s="143"/>
      <c r="AC464" s="143"/>
      <c r="AD464" s="143"/>
      <c r="AE464" s="143"/>
      <c r="AF464" s="547"/>
      <c r="AG464" s="143"/>
      <c r="AH464" s="143"/>
      <c r="AI464" s="143"/>
      <c r="AJ464" s="143"/>
      <c r="AK464" s="143"/>
      <c r="AL464" s="114"/>
      <c r="AM464" s="333"/>
      <c r="AN464" s="114"/>
      <c r="AO464" s="333"/>
      <c r="AP464" s="72"/>
      <c r="AQ464" s="72"/>
      <c r="AR464" s="711"/>
      <c r="AS464" s="114"/>
      <c r="AT464" s="114"/>
      <c r="AU464" s="114"/>
      <c r="AV464" s="114"/>
      <c r="AW464" s="114"/>
      <c r="AX464" s="114"/>
      <c r="AY464" s="143"/>
      <c r="AZ464" s="143"/>
      <c r="BA464" s="143"/>
      <c r="BB464" s="143"/>
      <c r="BC464" s="143"/>
      <c r="BD464" s="143"/>
      <c r="BE464" s="143"/>
      <c r="BF464" s="143"/>
      <c r="BG464" s="143"/>
      <c r="BH464" s="143"/>
      <c r="BI464" s="143"/>
      <c r="BJ464" s="143"/>
    </row>
    <row r="465" spans="1:62" x14ac:dyDescent="0.35">
      <c r="A465" s="143"/>
      <c r="B465" s="143"/>
      <c r="C465" s="143"/>
      <c r="D465" s="143"/>
      <c r="E465" s="143"/>
      <c r="F465" s="143"/>
      <c r="G465" s="143"/>
      <c r="H465" s="143"/>
      <c r="I465" s="143"/>
      <c r="J465" s="544"/>
      <c r="K465" s="143"/>
      <c r="L465" s="143"/>
      <c r="M465" s="143"/>
      <c r="N465" s="143"/>
      <c r="O465" s="545"/>
      <c r="P465" s="143"/>
      <c r="Q465" s="545"/>
      <c r="R465" s="143"/>
      <c r="S465" s="545"/>
      <c r="T465" s="114"/>
      <c r="U465" s="328"/>
      <c r="V465" s="114"/>
      <c r="W465" s="329"/>
      <c r="X465" s="114"/>
      <c r="Y465" s="328"/>
      <c r="Z465" s="143"/>
      <c r="AA465" s="143"/>
      <c r="AB465" s="143"/>
      <c r="AC465" s="143"/>
      <c r="AD465" s="143"/>
      <c r="AE465" s="143"/>
      <c r="AF465" s="547"/>
      <c r="AG465" s="143"/>
      <c r="AH465" s="143"/>
      <c r="AI465" s="143"/>
      <c r="AJ465" s="143"/>
      <c r="AK465" s="143"/>
      <c r="AL465" s="114"/>
      <c r="AM465" s="333"/>
      <c r="AN465" s="114"/>
      <c r="AO465" s="333"/>
      <c r="AP465" s="72"/>
      <c r="AQ465" s="72"/>
      <c r="AR465" s="711"/>
      <c r="AS465" s="114"/>
      <c r="AT465" s="114"/>
      <c r="AU465" s="114"/>
      <c r="AV465" s="114"/>
      <c r="AW465" s="114"/>
      <c r="AX465" s="114"/>
      <c r="AY465" s="143"/>
      <c r="AZ465" s="143"/>
      <c r="BA465" s="143"/>
      <c r="BB465" s="143"/>
      <c r="BC465" s="143"/>
      <c r="BD465" s="143"/>
      <c r="BE465" s="143"/>
      <c r="BF465" s="143"/>
      <c r="BG465" s="143"/>
      <c r="BH465" s="143"/>
      <c r="BI465" s="143"/>
      <c r="BJ465" s="143"/>
    </row>
    <row r="466" spans="1:62" x14ac:dyDescent="0.35">
      <c r="A466" s="143"/>
      <c r="B466" s="143"/>
      <c r="C466" s="143"/>
      <c r="D466" s="143"/>
      <c r="E466" s="143"/>
      <c r="F466" s="143"/>
      <c r="G466" s="143"/>
      <c r="H466" s="143"/>
      <c r="I466" s="143"/>
      <c r="J466" s="544"/>
      <c r="K466" s="143"/>
      <c r="L466" s="143"/>
      <c r="M466" s="143"/>
      <c r="N466" s="143"/>
      <c r="O466" s="545"/>
      <c r="P466" s="143"/>
      <c r="Q466" s="545"/>
      <c r="R466" s="143"/>
      <c r="S466" s="545"/>
      <c r="T466" s="114"/>
      <c r="U466" s="328"/>
      <c r="V466" s="114"/>
      <c r="W466" s="329"/>
      <c r="X466" s="114"/>
      <c r="Y466" s="328"/>
      <c r="Z466" s="143"/>
      <c r="AA466" s="143"/>
      <c r="AB466" s="143"/>
      <c r="AC466" s="143"/>
      <c r="AD466" s="143"/>
      <c r="AE466" s="143"/>
      <c r="AF466" s="547"/>
      <c r="AG466" s="143"/>
      <c r="AH466" s="143"/>
      <c r="AI466" s="143"/>
      <c r="AJ466" s="143"/>
      <c r="AK466" s="143"/>
      <c r="AL466" s="114"/>
      <c r="AM466" s="333"/>
      <c r="AN466" s="114"/>
      <c r="AO466" s="333"/>
      <c r="AP466" s="72"/>
      <c r="AQ466" s="72"/>
      <c r="AR466" s="711"/>
      <c r="AS466" s="114"/>
      <c r="AT466" s="114"/>
      <c r="AU466" s="114"/>
      <c r="AV466" s="114"/>
      <c r="AW466" s="114"/>
      <c r="AX466" s="114"/>
      <c r="AY466" s="143"/>
      <c r="AZ466" s="143"/>
      <c r="BA466" s="143"/>
      <c r="BB466" s="143"/>
      <c r="BC466" s="143"/>
      <c r="BD466" s="143"/>
      <c r="BE466" s="143"/>
      <c r="BF466" s="143"/>
      <c r="BG466" s="143"/>
      <c r="BH466" s="143"/>
      <c r="BI466" s="143"/>
      <c r="BJ466" s="143"/>
    </row>
    <row r="467" spans="1:62" x14ac:dyDescent="0.35">
      <c r="A467" s="143"/>
      <c r="B467" s="143"/>
      <c r="C467" s="143"/>
      <c r="D467" s="143"/>
      <c r="E467" s="143"/>
      <c r="F467" s="143"/>
      <c r="G467" s="143"/>
      <c r="H467" s="143"/>
      <c r="I467" s="143"/>
      <c r="J467" s="544"/>
      <c r="K467" s="143"/>
      <c r="L467" s="143"/>
      <c r="M467" s="143"/>
      <c r="N467" s="143"/>
      <c r="O467" s="545"/>
      <c r="P467" s="143"/>
      <c r="Q467" s="545"/>
      <c r="R467" s="143"/>
      <c r="S467" s="545"/>
      <c r="T467" s="114"/>
      <c r="U467" s="328"/>
      <c r="V467" s="114"/>
      <c r="W467" s="329"/>
      <c r="X467" s="114"/>
      <c r="Y467" s="328"/>
      <c r="Z467" s="143"/>
      <c r="AA467" s="143"/>
      <c r="AB467" s="143"/>
      <c r="AC467" s="143"/>
      <c r="AD467" s="143"/>
      <c r="AE467" s="143"/>
      <c r="AF467" s="547"/>
      <c r="AG467" s="143"/>
      <c r="AH467" s="143"/>
      <c r="AI467" s="143"/>
      <c r="AJ467" s="143"/>
      <c r="AK467" s="143"/>
      <c r="AL467" s="114"/>
      <c r="AM467" s="333"/>
      <c r="AN467" s="114"/>
      <c r="AO467" s="333"/>
      <c r="AP467" s="72"/>
      <c r="AQ467" s="72"/>
      <c r="AR467" s="711"/>
      <c r="AS467" s="114"/>
      <c r="AT467" s="114"/>
      <c r="AU467" s="114"/>
      <c r="AV467" s="114"/>
      <c r="AW467" s="114"/>
      <c r="AX467" s="114"/>
      <c r="AY467" s="143"/>
      <c r="AZ467" s="143"/>
      <c r="BA467" s="143"/>
      <c r="BB467" s="143"/>
      <c r="BC467" s="143"/>
      <c r="BD467" s="143"/>
      <c r="BE467" s="143"/>
      <c r="BF467" s="143"/>
      <c r="BG467" s="143"/>
      <c r="BH467" s="143"/>
      <c r="BI467" s="143"/>
      <c r="BJ467" s="143"/>
    </row>
    <row r="468" spans="1:62" x14ac:dyDescent="0.35">
      <c r="A468" s="143"/>
      <c r="B468" s="143"/>
      <c r="C468" s="143"/>
      <c r="D468" s="143"/>
      <c r="E468" s="143"/>
      <c r="F468" s="143"/>
      <c r="G468" s="143"/>
      <c r="H468" s="143"/>
      <c r="I468" s="143"/>
      <c r="J468" s="544"/>
      <c r="K468" s="143"/>
      <c r="L468" s="143"/>
      <c r="M468" s="143"/>
      <c r="N468" s="143"/>
      <c r="O468" s="545"/>
      <c r="P468" s="143"/>
      <c r="Q468" s="545"/>
      <c r="R468" s="143"/>
      <c r="S468" s="545"/>
      <c r="T468" s="114"/>
      <c r="U468" s="328"/>
      <c r="V468" s="114"/>
      <c r="W468" s="329"/>
      <c r="X468" s="114"/>
      <c r="Y468" s="328"/>
      <c r="Z468" s="143"/>
      <c r="AA468" s="143"/>
      <c r="AB468" s="143"/>
      <c r="AC468" s="143"/>
      <c r="AD468" s="143"/>
      <c r="AE468" s="143"/>
      <c r="AF468" s="547"/>
      <c r="AG468" s="143"/>
      <c r="AH468" s="143"/>
      <c r="AI468" s="143"/>
      <c r="AJ468" s="143"/>
      <c r="AK468" s="143"/>
      <c r="AL468" s="114"/>
      <c r="AM468" s="333"/>
      <c r="AN468" s="114"/>
      <c r="AO468" s="333"/>
      <c r="AP468" s="72"/>
      <c r="AQ468" s="72"/>
      <c r="AR468" s="711"/>
      <c r="AS468" s="114"/>
      <c r="AT468" s="114"/>
      <c r="AU468" s="114"/>
      <c r="AV468" s="114"/>
      <c r="AW468" s="114"/>
      <c r="AX468" s="114"/>
      <c r="AY468" s="143"/>
      <c r="AZ468" s="143"/>
      <c r="BA468" s="143"/>
      <c r="BB468" s="143"/>
      <c r="BC468" s="143"/>
      <c r="BD468" s="143"/>
      <c r="BE468" s="143"/>
      <c r="BF468" s="143"/>
      <c r="BG468" s="143"/>
      <c r="BH468" s="143"/>
      <c r="BI468" s="143"/>
      <c r="BJ468" s="143"/>
    </row>
    <row r="469" spans="1:62" x14ac:dyDescent="0.35">
      <c r="A469" s="143"/>
      <c r="B469" s="143"/>
      <c r="C469" s="143"/>
      <c r="D469" s="143"/>
      <c r="E469" s="143"/>
      <c r="F469" s="143"/>
      <c r="G469" s="143"/>
      <c r="H469" s="143"/>
      <c r="I469" s="143"/>
      <c r="J469" s="544"/>
      <c r="K469" s="143"/>
      <c r="L469" s="143"/>
      <c r="M469" s="143"/>
      <c r="N469" s="143"/>
      <c r="O469" s="545"/>
      <c r="P469" s="143"/>
      <c r="Q469" s="545"/>
      <c r="R469" s="143"/>
      <c r="S469" s="545"/>
      <c r="T469" s="114"/>
      <c r="U469" s="328"/>
      <c r="V469" s="114"/>
      <c r="W469" s="329"/>
      <c r="X469" s="114"/>
      <c r="Y469" s="328"/>
      <c r="Z469" s="143"/>
      <c r="AA469" s="143"/>
      <c r="AB469" s="143"/>
      <c r="AC469" s="143"/>
      <c r="AD469" s="143"/>
      <c r="AE469" s="143"/>
      <c r="AF469" s="547"/>
      <c r="AG469" s="143"/>
      <c r="AH469" s="143"/>
      <c r="AI469" s="143"/>
      <c r="AJ469" s="143"/>
      <c r="AK469" s="143"/>
      <c r="AL469" s="114"/>
      <c r="AM469" s="333"/>
      <c r="AN469" s="114"/>
      <c r="AO469" s="333"/>
      <c r="AP469" s="72"/>
      <c r="AQ469" s="72"/>
      <c r="AR469" s="711"/>
      <c r="AS469" s="114"/>
      <c r="AT469" s="114"/>
      <c r="AU469" s="114"/>
      <c r="AV469" s="114"/>
      <c r="AW469" s="114"/>
      <c r="AX469" s="114"/>
      <c r="AY469" s="143"/>
      <c r="AZ469" s="143"/>
      <c r="BA469" s="143"/>
      <c r="BB469" s="143"/>
      <c r="BC469" s="143"/>
      <c r="BD469" s="143"/>
      <c r="BE469" s="143"/>
      <c r="BF469" s="143"/>
      <c r="BG469" s="143"/>
      <c r="BH469" s="143"/>
      <c r="BI469" s="143"/>
      <c r="BJ469" s="143"/>
    </row>
    <row r="470" spans="1:62" x14ac:dyDescent="0.35">
      <c r="A470" s="143"/>
      <c r="B470" s="143"/>
      <c r="C470" s="143"/>
      <c r="D470" s="143"/>
      <c r="E470" s="143"/>
      <c r="F470" s="143"/>
      <c r="G470" s="143"/>
      <c r="H470" s="143"/>
      <c r="I470" s="143"/>
      <c r="J470" s="544"/>
      <c r="K470" s="143"/>
      <c r="L470" s="143"/>
      <c r="M470" s="143"/>
      <c r="N470" s="143"/>
      <c r="O470" s="545"/>
      <c r="P470" s="143"/>
      <c r="Q470" s="545"/>
      <c r="R470" s="143"/>
      <c r="S470" s="545"/>
      <c r="T470" s="114"/>
      <c r="U470" s="328"/>
      <c r="V470" s="114"/>
      <c r="W470" s="329"/>
      <c r="X470" s="114"/>
      <c r="Y470" s="328"/>
      <c r="Z470" s="143"/>
      <c r="AA470" s="143"/>
      <c r="AB470" s="143"/>
      <c r="AC470" s="143"/>
      <c r="AD470" s="143"/>
      <c r="AE470" s="143"/>
      <c r="AF470" s="547"/>
      <c r="AG470" s="143"/>
      <c r="AH470" s="143"/>
      <c r="AI470" s="143"/>
      <c r="AJ470" s="143"/>
      <c r="AK470" s="143"/>
      <c r="AL470" s="114"/>
      <c r="AM470" s="333"/>
      <c r="AN470" s="114"/>
      <c r="AO470" s="333"/>
      <c r="AP470" s="72"/>
      <c r="AQ470" s="72"/>
      <c r="AR470" s="711"/>
      <c r="AS470" s="114"/>
      <c r="AT470" s="114"/>
      <c r="AU470" s="114"/>
      <c r="AV470" s="114"/>
      <c r="AW470" s="114"/>
      <c r="AX470" s="114"/>
      <c r="AY470" s="143"/>
      <c r="AZ470" s="143"/>
      <c r="BA470" s="143"/>
      <c r="BB470" s="143"/>
      <c r="BC470" s="143"/>
      <c r="BD470" s="143"/>
      <c r="BE470" s="143"/>
      <c r="BF470" s="143"/>
      <c r="BG470" s="143"/>
      <c r="BH470" s="143"/>
      <c r="BI470" s="143"/>
      <c r="BJ470" s="143"/>
    </row>
    <row r="471" spans="1:62" x14ac:dyDescent="0.35">
      <c r="A471" s="143"/>
      <c r="B471" s="143"/>
      <c r="C471" s="143"/>
      <c r="D471" s="143"/>
      <c r="E471" s="143"/>
      <c r="F471" s="143"/>
      <c r="G471" s="143"/>
      <c r="H471" s="143"/>
      <c r="I471" s="143"/>
      <c r="J471" s="544"/>
      <c r="K471" s="143"/>
      <c r="L471" s="143"/>
      <c r="M471" s="143"/>
      <c r="N471" s="143"/>
      <c r="O471" s="545"/>
      <c r="P471" s="143"/>
      <c r="Q471" s="545"/>
      <c r="R471" s="143"/>
      <c r="S471" s="545"/>
      <c r="T471" s="114"/>
      <c r="U471" s="328"/>
      <c r="V471" s="114"/>
      <c r="W471" s="329"/>
      <c r="X471" s="114"/>
      <c r="Y471" s="328"/>
      <c r="Z471" s="143"/>
      <c r="AA471" s="143"/>
      <c r="AB471" s="143"/>
      <c r="AC471" s="143"/>
      <c r="AD471" s="143"/>
      <c r="AE471" s="143"/>
      <c r="AF471" s="547"/>
      <c r="AG471" s="143"/>
      <c r="AH471" s="143"/>
      <c r="AI471" s="143"/>
      <c r="AJ471" s="143"/>
      <c r="AK471" s="143"/>
      <c r="AL471" s="114"/>
      <c r="AM471" s="333"/>
      <c r="AN471" s="114"/>
      <c r="AO471" s="333"/>
      <c r="AP471" s="72"/>
      <c r="AQ471" s="72"/>
      <c r="AR471" s="711"/>
      <c r="AS471" s="114"/>
      <c r="AT471" s="114"/>
      <c r="AU471" s="114"/>
      <c r="AV471" s="114"/>
      <c r="AW471" s="114"/>
      <c r="AX471" s="114"/>
      <c r="AY471" s="143"/>
      <c r="AZ471" s="143"/>
      <c r="BA471" s="143"/>
      <c r="BB471" s="143"/>
      <c r="BC471" s="143"/>
      <c r="BD471" s="143"/>
      <c r="BE471" s="143"/>
      <c r="BF471" s="143"/>
      <c r="BG471" s="143"/>
      <c r="BH471" s="143"/>
      <c r="BI471" s="143"/>
      <c r="BJ471" s="143"/>
    </row>
    <row r="472" spans="1:62" x14ac:dyDescent="0.35">
      <c r="A472" s="143"/>
      <c r="B472" s="143"/>
      <c r="C472" s="143"/>
      <c r="D472" s="143"/>
      <c r="E472" s="143"/>
      <c r="F472" s="143"/>
      <c r="G472" s="143"/>
      <c r="H472" s="143"/>
      <c r="I472" s="143"/>
      <c r="J472" s="544"/>
      <c r="K472" s="143"/>
      <c r="L472" s="143"/>
      <c r="M472" s="143"/>
      <c r="N472" s="143"/>
      <c r="O472" s="545"/>
      <c r="P472" s="143"/>
      <c r="Q472" s="545"/>
      <c r="R472" s="143"/>
      <c r="S472" s="545"/>
      <c r="T472" s="114"/>
      <c r="U472" s="328"/>
      <c r="V472" s="114"/>
      <c r="W472" s="329"/>
      <c r="X472" s="114"/>
      <c r="Y472" s="328"/>
      <c r="Z472" s="143"/>
      <c r="AA472" s="143"/>
      <c r="AB472" s="143"/>
      <c r="AC472" s="143"/>
      <c r="AD472" s="143"/>
      <c r="AE472" s="143"/>
      <c r="AF472" s="547"/>
      <c r="AG472" s="143"/>
      <c r="AH472" s="143"/>
      <c r="AI472" s="143"/>
      <c r="AJ472" s="143"/>
      <c r="AK472" s="143"/>
      <c r="AL472" s="114"/>
      <c r="AM472" s="333"/>
      <c r="AN472" s="114"/>
      <c r="AO472" s="333"/>
      <c r="AP472" s="72"/>
      <c r="AQ472" s="72"/>
      <c r="AR472" s="711"/>
      <c r="AS472" s="114"/>
      <c r="AT472" s="114"/>
      <c r="AU472" s="114"/>
      <c r="AV472" s="114"/>
      <c r="AW472" s="114"/>
      <c r="AX472" s="114"/>
      <c r="AY472" s="143"/>
      <c r="AZ472" s="143"/>
      <c r="BA472" s="143"/>
      <c r="BB472" s="143"/>
      <c r="BC472" s="143"/>
      <c r="BD472" s="143"/>
      <c r="BE472" s="143"/>
      <c r="BF472" s="143"/>
      <c r="BG472" s="143"/>
      <c r="BH472" s="143"/>
      <c r="BI472" s="143"/>
      <c r="BJ472" s="143"/>
    </row>
    <row r="473" spans="1:62" x14ac:dyDescent="0.35">
      <c r="A473" s="143"/>
      <c r="B473" s="143"/>
      <c r="C473" s="143"/>
      <c r="D473" s="143"/>
      <c r="E473" s="143"/>
      <c r="F473" s="143"/>
      <c r="G473" s="143"/>
      <c r="H473" s="143"/>
      <c r="I473" s="143"/>
      <c r="J473" s="544"/>
      <c r="K473" s="143"/>
      <c r="L473" s="143"/>
      <c r="M473" s="143"/>
      <c r="N473" s="143"/>
      <c r="O473" s="545"/>
      <c r="P473" s="143"/>
      <c r="Q473" s="545"/>
      <c r="R473" s="143"/>
      <c r="S473" s="545"/>
      <c r="T473" s="114"/>
      <c r="U473" s="328"/>
      <c r="V473" s="114"/>
      <c r="W473" s="329"/>
      <c r="X473" s="114"/>
      <c r="Y473" s="328"/>
      <c r="Z473" s="143"/>
      <c r="AA473" s="143"/>
      <c r="AB473" s="143"/>
      <c r="AC473" s="143"/>
      <c r="AD473" s="143"/>
      <c r="AE473" s="143"/>
      <c r="AF473" s="547"/>
      <c r="AG473" s="143"/>
      <c r="AH473" s="143"/>
      <c r="AI473" s="143"/>
      <c r="AJ473" s="143"/>
      <c r="AK473" s="143"/>
      <c r="AL473" s="114"/>
      <c r="AM473" s="333"/>
      <c r="AN473" s="114"/>
      <c r="AO473" s="333"/>
      <c r="AP473" s="72"/>
      <c r="AQ473" s="72"/>
      <c r="AR473" s="711"/>
      <c r="AS473" s="114"/>
      <c r="AT473" s="114"/>
      <c r="AU473" s="114"/>
      <c r="AV473" s="114"/>
      <c r="AW473" s="114"/>
      <c r="AX473" s="114"/>
      <c r="AY473" s="143"/>
      <c r="AZ473" s="143"/>
      <c r="BA473" s="143"/>
      <c r="BB473" s="143"/>
      <c r="BC473" s="143"/>
      <c r="BD473" s="143"/>
      <c r="BE473" s="143"/>
      <c r="BF473" s="143"/>
      <c r="BG473" s="143"/>
      <c r="BH473" s="143"/>
      <c r="BI473" s="143"/>
      <c r="BJ473" s="143"/>
    </row>
    <row r="474" spans="1:62" x14ac:dyDescent="0.35">
      <c r="A474" s="143"/>
      <c r="B474" s="143"/>
      <c r="C474" s="143"/>
      <c r="D474" s="143"/>
      <c r="E474" s="143"/>
      <c r="F474" s="143"/>
      <c r="G474" s="143"/>
      <c r="H474" s="143"/>
      <c r="I474" s="143"/>
      <c r="J474" s="544"/>
      <c r="K474" s="143"/>
      <c r="L474" s="143"/>
      <c r="M474" s="143"/>
      <c r="N474" s="143"/>
      <c r="O474" s="545"/>
      <c r="P474" s="143"/>
      <c r="Q474" s="545"/>
      <c r="R474" s="143"/>
      <c r="S474" s="545"/>
      <c r="T474" s="114"/>
      <c r="U474" s="328"/>
      <c r="V474" s="114"/>
      <c r="W474" s="329"/>
      <c r="X474" s="114"/>
      <c r="Y474" s="328"/>
      <c r="Z474" s="143"/>
      <c r="AA474" s="143"/>
      <c r="AB474" s="143"/>
      <c r="AC474" s="143"/>
      <c r="AD474" s="143"/>
      <c r="AE474" s="143"/>
      <c r="AF474" s="547"/>
      <c r="AG474" s="143"/>
      <c r="AH474" s="143"/>
      <c r="AI474" s="143"/>
      <c r="AJ474" s="143"/>
      <c r="AK474" s="143"/>
      <c r="AL474" s="114"/>
      <c r="AM474" s="333"/>
      <c r="AN474" s="114"/>
      <c r="AO474" s="333"/>
      <c r="AP474" s="72"/>
      <c r="AQ474" s="72"/>
      <c r="AR474" s="711"/>
      <c r="AS474" s="114"/>
      <c r="AT474" s="114"/>
      <c r="AU474" s="114"/>
      <c r="AV474" s="114"/>
      <c r="AW474" s="114"/>
      <c r="AX474" s="114"/>
      <c r="AY474" s="143"/>
      <c r="AZ474" s="143"/>
      <c r="BA474" s="143"/>
      <c r="BB474" s="143"/>
      <c r="BC474" s="143"/>
      <c r="BD474" s="143"/>
      <c r="BE474" s="143"/>
      <c r="BF474" s="143"/>
      <c r="BG474" s="143"/>
      <c r="BH474" s="143"/>
      <c r="BI474" s="143"/>
      <c r="BJ474" s="143"/>
    </row>
    <row r="475" spans="1:62" x14ac:dyDescent="0.35">
      <c r="A475" s="143"/>
      <c r="B475" s="143"/>
      <c r="C475" s="143"/>
      <c r="D475" s="143"/>
      <c r="E475" s="143"/>
      <c r="F475" s="143"/>
      <c r="G475" s="143"/>
      <c r="H475" s="143"/>
      <c r="I475" s="143"/>
      <c r="J475" s="544"/>
      <c r="K475" s="143"/>
      <c r="L475" s="143"/>
      <c r="M475" s="143"/>
      <c r="N475" s="143"/>
      <c r="O475" s="545"/>
      <c r="P475" s="143"/>
      <c r="Q475" s="545"/>
      <c r="R475" s="143"/>
      <c r="S475" s="545"/>
      <c r="T475" s="114"/>
      <c r="U475" s="328"/>
      <c r="V475" s="114"/>
      <c r="W475" s="329"/>
      <c r="X475" s="114"/>
      <c r="Y475" s="328"/>
      <c r="Z475" s="143"/>
      <c r="AA475" s="143"/>
      <c r="AB475" s="143"/>
      <c r="AC475" s="143"/>
      <c r="AD475" s="143"/>
      <c r="AE475" s="143"/>
      <c r="AF475" s="547"/>
      <c r="AG475" s="143"/>
      <c r="AH475" s="143"/>
      <c r="AI475" s="143"/>
      <c r="AJ475" s="143"/>
      <c r="AK475" s="143"/>
      <c r="AL475" s="114"/>
      <c r="AM475" s="333"/>
      <c r="AN475" s="114"/>
      <c r="AO475" s="333"/>
      <c r="AP475" s="72"/>
      <c r="AQ475" s="72"/>
      <c r="AR475" s="711"/>
      <c r="AS475" s="114"/>
      <c r="AT475" s="114"/>
      <c r="AU475" s="114"/>
      <c r="AV475" s="114"/>
      <c r="AW475" s="114"/>
      <c r="AX475" s="114"/>
      <c r="AY475" s="143"/>
      <c r="AZ475" s="143"/>
      <c r="BA475" s="143"/>
      <c r="BB475" s="143"/>
      <c r="BC475" s="143"/>
      <c r="BD475" s="143"/>
      <c r="BE475" s="143"/>
      <c r="BF475" s="143"/>
      <c r="BG475" s="143"/>
      <c r="BH475" s="143"/>
      <c r="BI475" s="143"/>
      <c r="BJ475" s="143"/>
    </row>
    <row r="476" spans="1:62" x14ac:dyDescent="0.35">
      <c r="A476" s="143"/>
      <c r="B476" s="143"/>
      <c r="C476" s="143"/>
      <c r="D476" s="143"/>
      <c r="E476" s="143"/>
      <c r="F476" s="143"/>
      <c r="G476" s="143"/>
      <c r="H476" s="143"/>
      <c r="I476" s="143"/>
      <c r="J476" s="544"/>
      <c r="K476" s="143"/>
      <c r="L476" s="143"/>
      <c r="M476" s="143"/>
      <c r="N476" s="143"/>
      <c r="O476" s="545"/>
      <c r="P476" s="143"/>
      <c r="Q476" s="545"/>
      <c r="R476" s="143"/>
      <c r="S476" s="545"/>
      <c r="T476" s="114"/>
      <c r="U476" s="328"/>
      <c r="V476" s="114"/>
      <c r="W476" s="329"/>
      <c r="X476" s="114"/>
      <c r="Y476" s="328"/>
      <c r="Z476" s="143"/>
      <c r="AA476" s="143"/>
      <c r="AB476" s="143"/>
      <c r="AC476" s="143"/>
      <c r="AD476" s="143"/>
      <c r="AE476" s="143"/>
      <c r="AF476" s="547"/>
      <c r="AG476" s="143"/>
      <c r="AH476" s="143"/>
      <c r="AI476" s="143"/>
      <c r="AJ476" s="143"/>
      <c r="AK476" s="143"/>
      <c r="AL476" s="114"/>
      <c r="AM476" s="333"/>
      <c r="AN476" s="114"/>
      <c r="AO476" s="333"/>
      <c r="AP476" s="72"/>
      <c r="AQ476" s="72"/>
      <c r="AR476" s="711"/>
      <c r="AS476" s="114"/>
      <c r="AT476" s="114"/>
      <c r="AU476" s="114"/>
      <c r="AV476" s="114"/>
      <c r="AW476" s="114"/>
      <c r="AX476" s="114"/>
      <c r="AY476" s="143"/>
      <c r="AZ476" s="143"/>
      <c r="BA476" s="143"/>
      <c r="BB476" s="143"/>
      <c r="BC476" s="143"/>
      <c r="BD476" s="143"/>
      <c r="BE476" s="143"/>
      <c r="BF476" s="143"/>
      <c r="BG476" s="143"/>
      <c r="BH476" s="143"/>
      <c r="BI476" s="143"/>
      <c r="BJ476" s="143"/>
    </row>
    <row r="477" spans="1:62" x14ac:dyDescent="0.35">
      <c r="A477" s="143"/>
      <c r="B477" s="143"/>
      <c r="C477" s="143"/>
      <c r="D477" s="143"/>
      <c r="E477" s="143"/>
      <c r="F477" s="143"/>
      <c r="G477" s="143"/>
      <c r="H477" s="143"/>
      <c r="I477" s="143"/>
      <c r="J477" s="544"/>
      <c r="K477" s="143"/>
      <c r="L477" s="143"/>
      <c r="M477" s="143"/>
      <c r="N477" s="143"/>
      <c r="O477" s="545"/>
      <c r="P477" s="143"/>
      <c r="Q477" s="545"/>
      <c r="R477" s="143"/>
      <c r="S477" s="545"/>
      <c r="T477" s="114"/>
      <c r="U477" s="328"/>
      <c r="V477" s="114"/>
      <c r="W477" s="329"/>
      <c r="X477" s="114"/>
      <c r="Y477" s="328"/>
      <c r="Z477" s="143"/>
      <c r="AA477" s="143"/>
      <c r="AB477" s="143"/>
      <c r="AC477" s="143"/>
      <c r="AD477" s="143"/>
      <c r="AE477" s="143"/>
      <c r="AF477" s="547"/>
      <c r="AG477" s="143"/>
      <c r="AH477" s="143"/>
      <c r="AI477" s="143"/>
      <c r="AJ477" s="143"/>
      <c r="AK477" s="143"/>
      <c r="AL477" s="114"/>
      <c r="AM477" s="333"/>
      <c r="AN477" s="114"/>
      <c r="AO477" s="333"/>
      <c r="AP477" s="72"/>
      <c r="AQ477" s="72"/>
      <c r="AR477" s="711"/>
      <c r="AS477" s="114"/>
      <c r="AT477" s="114"/>
      <c r="AU477" s="114"/>
      <c r="AV477" s="114"/>
      <c r="AW477" s="114"/>
      <c r="AX477" s="114"/>
      <c r="AY477" s="143"/>
      <c r="AZ477" s="143"/>
      <c r="BA477" s="143"/>
      <c r="BB477" s="143"/>
      <c r="BC477" s="143"/>
      <c r="BD477" s="143"/>
      <c r="BE477" s="143"/>
      <c r="BF477" s="143"/>
      <c r="BG477" s="143"/>
      <c r="BH477" s="143"/>
      <c r="BI477" s="143"/>
      <c r="BJ477" s="143"/>
    </row>
    <row r="478" spans="1:62" x14ac:dyDescent="0.35">
      <c r="A478" s="143"/>
      <c r="B478" s="143"/>
      <c r="C478" s="143"/>
      <c r="D478" s="143"/>
      <c r="E478" s="143"/>
      <c r="F478" s="143"/>
      <c r="G478" s="143"/>
      <c r="H478" s="143"/>
      <c r="I478" s="143"/>
      <c r="J478" s="544"/>
      <c r="K478" s="143"/>
      <c r="L478" s="143"/>
      <c r="M478" s="143"/>
      <c r="N478" s="143"/>
      <c r="O478" s="545"/>
      <c r="P478" s="143"/>
      <c r="Q478" s="545"/>
      <c r="R478" s="143"/>
      <c r="S478" s="545"/>
      <c r="T478" s="114"/>
      <c r="U478" s="328"/>
      <c r="V478" s="114"/>
      <c r="W478" s="329"/>
      <c r="X478" s="114"/>
      <c r="Y478" s="328"/>
      <c r="Z478" s="143"/>
      <c r="AA478" s="143"/>
      <c r="AB478" s="143"/>
      <c r="AC478" s="143"/>
      <c r="AD478" s="143"/>
      <c r="AE478" s="143"/>
      <c r="AF478" s="547"/>
      <c r="AG478" s="143"/>
      <c r="AH478" s="143"/>
      <c r="AI478" s="143"/>
      <c r="AJ478" s="143"/>
      <c r="AK478" s="143"/>
      <c r="AL478" s="114"/>
      <c r="AM478" s="333"/>
      <c r="AN478" s="114"/>
      <c r="AO478" s="333"/>
      <c r="AP478" s="72"/>
      <c r="AQ478" s="72"/>
      <c r="AR478" s="711"/>
      <c r="AS478" s="114"/>
      <c r="AT478" s="114"/>
      <c r="AU478" s="114"/>
      <c r="AV478" s="114"/>
      <c r="AW478" s="114"/>
      <c r="AX478" s="114"/>
      <c r="AY478" s="143"/>
      <c r="AZ478" s="143"/>
      <c r="BA478" s="143"/>
      <c r="BB478" s="143"/>
      <c r="BC478" s="143"/>
      <c r="BD478" s="143"/>
      <c r="BE478" s="143"/>
      <c r="BF478" s="143"/>
      <c r="BG478" s="143"/>
      <c r="BH478" s="143"/>
      <c r="BI478" s="143"/>
      <c r="BJ478" s="143"/>
    </row>
    <row r="479" spans="1:62" x14ac:dyDescent="0.35">
      <c r="A479" s="143"/>
      <c r="B479" s="143"/>
      <c r="C479" s="143"/>
      <c r="D479" s="143"/>
      <c r="E479" s="143"/>
      <c r="F479" s="143"/>
      <c r="G479" s="143"/>
      <c r="H479" s="143"/>
      <c r="I479" s="143"/>
      <c r="J479" s="544"/>
      <c r="K479" s="143"/>
      <c r="L479" s="143"/>
      <c r="M479" s="143"/>
      <c r="N479" s="143"/>
      <c r="O479" s="545"/>
      <c r="P479" s="143"/>
      <c r="Q479" s="545"/>
      <c r="R479" s="143"/>
      <c r="S479" s="545"/>
      <c r="T479" s="114"/>
      <c r="U479" s="328"/>
      <c r="V479" s="114"/>
      <c r="W479" s="329"/>
      <c r="X479" s="114"/>
      <c r="Y479" s="328"/>
      <c r="Z479" s="143"/>
      <c r="AA479" s="143"/>
      <c r="AB479" s="143"/>
      <c r="AC479" s="143"/>
      <c r="AD479" s="143"/>
      <c r="AE479" s="143"/>
      <c r="AF479" s="547"/>
      <c r="AG479" s="143"/>
      <c r="AH479" s="143"/>
      <c r="AI479" s="143"/>
      <c r="AJ479" s="143"/>
      <c r="AK479" s="143"/>
      <c r="AL479" s="114"/>
      <c r="AM479" s="333"/>
      <c r="AN479" s="114"/>
      <c r="AO479" s="333"/>
      <c r="AP479" s="72"/>
      <c r="AQ479" s="72"/>
      <c r="AR479" s="711"/>
      <c r="AS479" s="114"/>
      <c r="AT479" s="114"/>
      <c r="AU479" s="114"/>
      <c r="AV479" s="114"/>
      <c r="AW479" s="114"/>
      <c r="AX479" s="114"/>
      <c r="AY479" s="143"/>
      <c r="AZ479" s="143"/>
      <c r="BA479" s="143"/>
      <c r="BB479" s="143"/>
      <c r="BC479" s="143"/>
      <c r="BD479" s="143"/>
      <c r="BE479" s="143"/>
      <c r="BF479" s="143"/>
      <c r="BG479" s="143"/>
      <c r="BH479" s="143"/>
      <c r="BI479" s="143"/>
      <c r="BJ479" s="143"/>
    </row>
    <row r="480" spans="1:62" x14ac:dyDescent="0.35">
      <c r="A480" s="143"/>
      <c r="B480" s="143"/>
      <c r="C480" s="143"/>
      <c r="D480" s="143"/>
      <c r="E480" s="143"/>
      <c r="F480" s="143"/>
      <c r="G480" s="143"/>
      <c r="H480" s="143"/>
      <c r="I480" s="143"/>
      <c r="J480" s="544"/>
      <c r="K480" s="143"/>
      <c r="L480" s="143"/>
      <c r="M480" s="143"/>
      <c r="N480" s="143"/>
      <c r="O480" s="545"/>
      <c r="P480" s="143"/>
      <c r="Q480" s="545"/>
      <c r="R480" s="143"/>
      <c r="S480" s="545"/>
      <c r="T480" s="114"/>
      <c r="U480" s="328"/>
      <c r="V480" s="114"/>
      <c r="W480" s="329"/>
      <c r="X480" s="114"/>
      <c r="Y480" s="328"/>
      <c r="Z480" s="143"/>
      <c r="AA480" s="143"/>
      <c r="AB480" s="143"/>
      <c r="AC480" s="143"/>
      <c r="AD480" s="143"/>
      <c r="AE480" s="143"/>
      <c r="AF480" s="547"/>
      <c r="AG480" s="143"/>
      <c r="AH480" s="143"/>
      <c r="AI480" s="143"/>
      <c r="AJ480" s="143"/>
      <c r="AK480" s="143"/>
      <c r="AL480" s="114"/>
      <c r="AM480" s="333"/>
      <c r="AN480" s="114"/>
      <c r="AO480" s="333"/>
      <c r="AP480" s="72"/>
      <c r="AQ480" s="72"/>
      <c r="AR480" s="711"/>
      <c r="AS480" s="114"/>
      <c r="AT480" s="114"/>
      <c r="AU480" s="114"/>
      <c r="AV480" s="114"/>
      <c r="AW480" s="114"/>
      <c r="AX480" s="114"/>
      <c r="AY480" s="143"/>
      <c r="AZ480" s="143"/>
      <c r="BA480" s="143"/>
      <c r="BB480" s="143"/>
      <c r="BC480" s="143"/>
      <c r="BD480" s="143"/>
      <c r="BE480" s="143"/>
      <c r="BF480" s="143"/>
      <c r="BG480" s="143"/>
      <c r="BH480" s="143"/>
      <c r="BI480" s="143"/>
      <c r="BJ480" s="143"/>
    </row>
    <row r="481" spans="1:62" x14ac:dyDescent="0.35">
      <c r="A481" s="143"/>
      <c r="B481" s="143"/>
      <c r="C481" s="143"/>
      <c r="D481" s="143"/>
      <c r="E481" s="143"/>
      <c r="F481" s="143"/>
      <c r="G481" s="143"/>
      <c r="H481" s="143"/>
      <c r="I481" s="143"/>
      <c r="J481" s="544"/>
      <c r="K481" s="143"/>
      <c r="L481" s="143"/>
      <c r="M481" s="143"/>
      <c r="N481" s="143"/>
      <c r="O481" s="545"/>
      <c r="P481" s="143"/>
      <c r="Q481" s="545"/>
      <c r="R481" s="143"/>
      <c r="S481" s="545"/>
      <c r="T481" s="114"/>
      <c r="U481" s="328"/>
      <c r="V481" s="114"/>
      <c r="W481" s="329"/>
      <c r="X481" s="114"/>
      <c r="Y481" s="328"/>
      <c r="Z481" s="143"/>
      <c r="AA481" s="143"/>
      <c r="AB481" s="143"/>
      <c r="AC481" s="143"/>
      <c r="AD481" s="143"/>
      <c r="AE481" s="143"/>
      <c r="AF481" s="547"/>
      <c r="AG481" s="143"/>
      <c r="AH481" s="143"/>
      <c r="AI481" s="143"/>
      <c r="AJ481" s="143"/>
      <c r="AK481" s="143"/>
      <c r="AL481" s="114"/>
      <c r="AM481" s="333"/>
      <c r="AN481" s="114"/>
      <c r="AO481" s="333"/>
      <c r="AP481" s="72"/>
      <c r="AQ481" s="72"/>
      <c r="AR481" s="711"/>
      <c r="AS481" s="114"/>
      <c r="AT481" s="114"/>
      <c r="AU481" s="114"/>
      <c r="AV481" s="114"/>
      <c r="AW481" s="114"/>
      <c r="AX481" s="114"/>
      <c r="AY481" s="143"/>
      <c r="AZ481" s="143"/>
      <c r="BA481" s="143"/>
      <c r="BB481" s="143"/>
      <c r="BC481" s="143"/>
      <c r="BD481" s="143"/>
      <c r="BE481" s="143"/>
      <c r="BF481" s="143"/>
      <c r="BG481" s="143"/>
      <c r="BH481" s="143"/>
      <c r="BI481" s="143"/>
      <c r="BJ481" s="143"/>
    </row>
    <row r="482" spans="1:62" x14ac:dyDescent="0.35">
      <c r="A482" s="143"/>
      <c r="B482" s="143"/>
      <c r="C482" s="143"/>
      <c r="D482" s="143"/>
      <c r="E482" s="143"/>
      <c r="F482" s="143"/>
      <c r="G482" s="143"/>
      <c r="H482" s="143"/>
      <c r="I482" s="143"/>
      <c r="J482" s="544"/>
      <c r="K482" s="143"/>
      <c r="L482" s="143"/>
      <c r="M482" s="143"/>
      <c r="N482" s="143"/>
      <c r="O482" s="545"/>
      <c r="P482" s="143"/>
      <c r="Q482" s="545"/>
      <c r="R482" s="143"/>
      <c r="S482" s="545"/>
      <c r="T482" s="114"/>
      <c r="U482" s="328"/>
      <c r="V482" s="114"/>
      <c r="W482" s="329"/>
      <c r="X482" s="114"/>
      <c r="Y482" s="328"/>
      <c r="Z482" s="143"/>
      <c r="AA482" s="143"/>
      <c r="AB482" s="143"/>
      <c r="AC482" s="143"/>
      <c r="AD482" s="143"/>
      <c r="AE482" s="143"/>
      <c r="AF482" s="547"/>
      <c r="AG482" s="143"/>
      <c r="AH482" s="143"/>
      <c r="AI482" s="143"/>
      <c r="AJ482" s="143"/>
      <c r="AK482" s="143"/>
      <c r="AL482" s="114"/>
      <c r="AM482" s="333"/>
      <c r="AN482" s="114"/>
      <c r="AO482" s="333"/>
      <c r="AP482" s="72"/>
      <c r="AQ482" s="72"/>
      <c r="AR482" s="711"/>
      <c r="AS482" s="114"/>
      <c r="AT482" s="114"/>
      <c r="AU482" s="114"/>
      <c r="AV482" s="114"/>
      <c r="AW482" s="114"/>
      <c r="AX482" s="114"/>
      <c r="AY482" s="143"/>
      <c r="AZ482" s="143"/>
      <c r="BA482" s="143"/>
      <c r="BB482" s="143"/>
      <c r="BC482" s="143"/>
      <c r="BD482" s="143"/>
      <c r="BE482" s="143"/>
      <c r="BF482" s="143"/>
      <c r="BG482" s="143"/>
      <c r="BH482" s="143"/>
      <c r="BI482" s="143"/>
      <c r="BJ482" s="143"/>
    </row>
    <row r="483" spans="1:62" x14ac:dyDescent="0.35">
      <c r="A483" s="143"/>
      <c r="B483" s="143"/>
      <c r="C483" s="143"/>
      <c r="D483" s="143"/>
      <c r="E483" s="143"/>
      <c r="F483" s="143"/>
      <c r="G483" s="143"/>
      <c r="H483" s="143"/>
      <c r="I483" s="143"/>
      <c r="J483" s="544"/>
      <c r="K483" s="143"/>
      <c r="L483" s="143"/>
      <c r="M483" s="143"/>
      <c r="N483" s="143"/>
      <c r="O483" s="545"/>
      <c r="P483" s="143"/>
      <c r="Q483" s="545"/>
      <c r="R483" s="143"/>
      <c r="S483" s="545"/>
      <c r="T483" s="114"/>
      <c r="U483" s="328"/>
      <c r="V483" s="114"/>
      <c r="W483" s="329"/>
      <c r="X483" s="114"/>
      <c r="Y483" s="328"/>
      <c r="Z483" s="143"/>
      <c r="AA483" s="143"/>
      <c r="AB483" s="143"/>
      <c r="AC483" s="143"/>
      <c r="AD483" s="143"/>
      <c r="AE483" s="143"/>
      <c r="AF483" s="547"/>
      <c r="AG483" s="143"/>
      <c r="AH483" s="143"/>
      <c r="AI483" s="143"/>
      <c r="AJ483" s="143"/>
      <c r="AK483" s="143"/>
      <c r="AL483" s="114"/>
      <c r="AM483" s="333"/>
      <c r="AN483" s="114"/>
      <c r="AO483" s="333"/>
      <c r="AP483" s="72"/>
      <c r="AQ483" s="72"/>
      <c r="AR483" s="711"/>
      <c r="AS483" s="114"/>
      <c r="AT483" s="114"/>
      <c r="AU483" s="114"/>
      <c r="AV483" s="114"/>
      <c r="AW483" s="114"/>
      <c r="AX483" s="114"/>
      <c r="AY483" s="143"/>
      <c r="AZ483" s="143"/>
      <c r="BA483" s="143"/>
      <c r="BB483" s="143"/>
      <c r="BC483" s="143"/>
      <c r="BD483" s="143"/>
      <c r="BE483" s="143"/>
      <c r="BF483" s="143"/>
      <c r="BG483" s="143"/>
      <c r="BH483" s="143"/>
      <c r="BI483" s="143"/>
      <c r="BJ483" s="143"/>
    </row>
    <row r="484" spans="1:62" x14ac:dyDescent="0.35">
      <c r="A484" s="143"/>
      <c r="B484" s="143"/>
      <c r="C484" s="143"/>
      <c r="D484" s="143"/>
      <c r="E484" s="143"/>
      <c r="F484" s="143"/>
      <c r="G484" s="143"/>
      <c r="H484" s="143"/>
      <c r="I484" s="143"/>
      <c r="J484" s="544"/>
      <c r="K484" s="143"/>
      <c r="L484" s="143"/>
      <c r="M484" s="143"/>
      <c r="N484" s="143"/>
      <c r="O484" s="545"/>
      <c r="P484" s="143"/>
      <c r="Q484" s="545"/>
      <c r="R484" s="143"/>
      <c r="S484" s="545"/>
      <c r="T484" s="114"/>
      <c r="U484" s="328"/>
      <c r="V484" s="114"/>
      <c r="W484" s="329"/>
      <c r="X484" s="114"/>
      <c r="Y484" s="328"/>
      <c r="Z484" s="143"/>
      <c r="AA484" s="143"/>
      <c r="AB484" s="143"/>
      <c r="AC484" s="143"/>
      <c r="AD484" s="143"/>
      <c r="AE484" s="143"/>
      <c r="AF484" s="547"/>
      <c r="AG484" s="143"/>
      <c r="AH484" s="143"/>
      <c r="AI484" s="143"/>
      <c r="AJ484" s="143"/>
      <c r="AK484" s="143"/>
      <c r="AL484" s="114"/>
      <c r="AM484" s="333"/>
      <c r="AN484" s="114"/>
      <c r="AO484" s="333"/>
      <c r="AP484" s="72"/>
      <c r="AQ484" s="72"/>
      <c r="AR484" s="711"/>
      <c r="AS484" s="114"/>
      <c r="AT484" s="114"/>
      <c r="AU484" s="114"/>
      <c r="AV484" s="114"/>
      <c r="AW484" s="114"/>
      <c r="AX484" s="114"/>
      <c r="AY484" s="143"/>
      <c r="AZ484" s="143"/>
      <c r="BA484" s="143"/>
      <c r="BB484" s="143"/>
      <c r="BC484" s="143"/>
      <c r="BD484" s="143"/>
      <c r="BE484" s="143"/>
      <c r="BF484" s="143"/>
      <c r="BG484" s="143"/>
      <c r="BH484" s="143"/>
      <c r="BI484" s="143"/>
      <c r="BJ484" s="143"/>
    </row>
    <row r="485" spans="1:62" x14ac:dyDescent="0.35">
      <c r="A485" s="143"/>
      <c r="B485" s="143"/>
      <c r="C485" s="143"/>
      <c r="D485" s="143"/>
      <c r="E485" s="143"/>
      <c r="F485" s="143"/>
      <c r="G485" s="143"/>
      <c r="H485" s="143"/>
      <c r="I485" s="143"/>
      <c r="J485" s="544"/>
      <c r="K485" s="143"/>
      <c r="L485" s="143"/>
      <c r="M485" s="143"/>
      <c r="N485" s="143"/>
      <c r="O485" s="545"/>
      <c r="P485" s="143"/>
      <c r="Q485" s="545"/>
      <c r="R485" s="143"/>
      <c r="S485" s="545"/>
      <c r="T485" s="114"/>
      <c r="U485" s="328"/>
      <c r="V485" s="114"/>
      <c r="W485" s="329"/>
      <c r="X485" s="114"/>
      <c r="Y485" s="328"/>
      <c r="Z485" s="143"/>
      <c r="AA485" s="143"/>
      <c r="AB485" s="143"/>
      <c r="AC485" s="143"/>
      <c r="AD485" s="143"/>
      <c r="AE485" s="143"/>
      <c r="AF485" s="547"/>
      <c r="AG485" s="143"/>
      <c r="AH485" s="143"/>
      <c r="AI485" s="143"/>
      <c r="AJ485" s="143"/>
      <c r="AK485" s="143"/>
      <c r="AL485" s="114"/>
      <c r="AM485" s="333"/>
      <c r="AN485" s="114"/>
      <c r="AO485" s="333"/>
      <c r="AP485" s="72"/>
      <c r="AQ485" s="72"/>
      <c r="AR485" s="711"/>
      <c r="AS485" s="114"/>
      <c r="AT485" s="114"/>
      <c r="AU485" s="114"/>
      <c r="AV485" s="114"/>
      <c r="AW485" s="114"/>
      <c r="AX485" s="114"/>
      <c r="AY485" s="143"/>
      <c r="AZ485" s="143"/>
      <c r="BA485" s="143"/>
      <c r="BB485" s="143"/>
      <c r="BC485" s="143"/>
      <c r="BD485" s="143"/>
      <c r="BE485" s="143"/>
      <c r="BF485" s="143"/>
      <c r="BG485" s="143"/>
      <c r="BH485" s="143"/>
      <c r="BI485" s="143"/>
      <c r="BJ485" s="143"/>
    </row>
    <row r="486" spans="1:62" x14ac:dyDescent="0.35">
      <c r="A486" s="143"/>
      <c r="B486" s="143"/>
      <c r="C486" s="143"/>
      <c r="D486" s="143"/>
      <c r="E486" s="143"/>
      <c r="F486" s="143"/>
      <c r="G486" s="143"/>
      <c r="H486" s="143"/>
      <c r="I486" s="143"/>
      <c r="J486" s="544"/>
      <c r="K486" s="143"/>
      <c r="L486" s="143"/>
      <c r="M486" s="143"/>
      <c r="N486" s="143"/>
      <c r="O486" s="545"/>
      <c r="P486" s="143"/>
      <c r="Q486" s="545"/>
      <c r="R486" s="143"/>
      <c r="S486" s="545"/>
      <c r="T486" s="114"/>
      <c r="U486" s="328"/>
      <c r="V486" s="114"/>
      <c r="W486" s="329"/>
      <c r="X486" s="114"/>
      <c r="Y486" s="328"/>
      <c r="Z486" s="143"/>
      <c r="AA486" s="143"/>
      <c r="AB486" s="143"/>
      <c r="AC486" s="143"/>
      <c r="AD486" s="143"/>
      <c r="AE486" s="143"/>
      <c r="AF486" s="547"/>
      <c r="AG486" s="143"/>
      <c r="AH486" s="143"/>
      <c r="AI486" s="143"/>
      <c r="AJ486" s="143"/>
      <c r="AK486" s="143"/>
      <c r="AL486" s="114"/>
      <c r="AM486" s="333"/>
      <c r="AN486" s="114"/>
      <c r="AO486" s="333"/>
      <c r="AP486" s="72"/>
      <c r="AQ486" s="72"/>
      <c r="AR486" s="711"/>
      <c r="AS486" s="114"/>
      <c r="AT486" s="114"/>
      <c r="AU486" s="114"/>
      <c r="AV486" s="114"/>
      <c r="AW486" s="114"/>
      <c r="AX486" s="114"/>
      <c r="AY486" s="143"/>
      <c r="AZ486" s="143"/>
      <c r="BA486" s="143"/>
      <c r="BB486" s="143"/>
      <c r="BC486" s="143"/>
      <c r="BD486" s="143"/>
      <c r="BE486" s="143"/>
      <c r="BF486" s="143"/>
      <c r="BG486" s="143"/>
      <c r="BH486" s="143"/>
      <c r="BI486" s="143"/>
      <c r="BJ486" s="143"/>
    </row>
    <row r="487" spans="1:62" x14ac:dyDescent="0.35">
      <c r="A487" s="143"/>
      <c r="B487" s="143"/>
      <c r="C487" s="143"/>
      <c r="D487" s="143"/>
      <c r="E487" s="143"/>
      <c r="F487" s="143"/>
      <c r="G487" s="143"/>
      <c r="H487" s="143"/>
      <c r="I487" s="143"/>
      <c r="J487" s="544"/>
      <c r="K487" s="143"/>
      <c r="L487" s="143"/>
      <c r="M487" s="143"/>
      <c r="N487" s="143"/>
      <c r="O487" s="545"/>
      <c r="P487" s="143"/>
      <c r="Q487" s="545"/>
      <c r="R487" s="143"/>
      <c r="S487" s="545"/>
      <c r="T487" s="114"/>
      <c r="U487" s="328"/>
      <c r="V487" s="114"/>
      <c r="W487" s="329"/>
      <c r="X487" s="114"/>
      <c r="Y487" s="328"/>
      <c r="Z487" s="143"/>
      <c r="AA487" s="143"/>
      <c r="AB487" s="143"/>
      <c r="AC487" s="143"/>
      <c r="AD487" s="143"/>
      <c r="AE487" s="143"/>
      <c r="AF487" s="547"/>
      <c r="AG487" s="143"/>
      <c r="AH487" s="143"/>
      <c r="AI487" s="143"/>
      <c r="AJ487" s="143"/>
      <c r="AK487" s="143"/>
      <c r="AL487" s="114"/>
      <c r="AM487" s="333"/>
      <c r="AN487" s="114"/>
      <c r="AO487" s="333"/>
      <c r="AP487" s="72"/>
      <c r="AQ487" s="72"/>
      <c r="AR487" s="711"/>
      <c r="AS487" s="114"/>
      <c r="AT487" s="114"/>
      <c r="AU487" s="114"/>
      <c r="AV487" s="114"/>
      <c r="AW487" s="114"/>
      <c r="AX487" s="114"/>
      <c r="AY487" s="143"/>
      <c r="AZ487" s="143"/>
      <c r="BA487" s="143"/>
      <c r="BB487" s="143"/>
      <c r="BC487" s="143"/>
      <c r="BD487" s="143"/>
      <c r="BE487" s="143"/>
      <c r="BF487" s="143"/>
      <c r="BG487" s="143"/>
      <c r="BH487" s="143"/>
      <c r="BI487" s="143"/>
      <c r="BJ487" s="143"/>
    </row>
    <row r="488" spans="1:62" x14ac:dyDescent="0.35">
      <c r="A488" s="143"/>
      <c r="B488" s="143"/>
      <c r="C488" s="143"/>
      <c r="D488" s="143"/>
      <c r="E488" s="143"/>
      <c r="F488" s="143"/>
      <c r="G488" s="143"/>
      <c r="H488" s="143"/>
      <c r="I488" s="143"/>
      <c r="J488" s="544"/>
      <c r="K488" s="143"/>
      <c r="L488" s="143"/>
      <c r="M488" s="143"/>
      <c r="N488" s="143"/>
      <c r="O488" s="545"/>
      <c r="P488" s="143"/>
      <c r="Q488" s="545"/>
      <c r="R488" s="143"/>
      <c r="S488" s="545"/>
      <c r="T488" s="114"/>
      <c r="U488" s="328"/>
      <c r="V488" s="114"/>
      <c r="W488" s="329"/>
      <c r="X488" s="114"/>
      <c r="Y488" s="328"/>
      <c r="Z488" s="143"/>
      <c r="AA488" s="143"/>
      <c r="AB488" s="143"/>
      <c r="AC488" s="143"/>
      <c r="AD488" s="143"/>
      <c r="AE488" s="143"/>
      <c r="AF488" s="547"/>
      <c r="AG488" s="143"/>
      <c r="AH488" s="143"/>
      <c r="AI488" s="143"/>
      <c r="AJ488" s="143"/>
      <c r="AK488" s="143"/>
      <c r="AL488" s="114"/>
      <c r="AM488" s="333"/>
      <c r="AN488" s="114"/>
      <c r="AO488" s="333"/>
      <c r="AP488" s="72"/>
      <c r="AQ488" s="72"/>
      <c r="AR488" s="711"/>
      <c r="AS488" s="114"/>
      <c r="AT488" s="114"/>
      <c r="AU488" s="114"/>
      <c r="AV488" s="114"/>
      <c r="AW488" s="114"/>
      <c r="AX488" s="114"/>
      <c r="AY488" s="143"/>
      <c r="AZ488" s="143"/>
      <c r="BA488" s="143"/>
      <c r="BB488" s="143"/>
      <c r="BC488" s="143"/>
      <c r="BD488" s="143"/>
      <c r="BE488" s="143"/>
      <c r="BF488" s="143"/>
      <c r="BG488" s="143"/>
      <c r="BH488" s="143"/>
      <c r="BI488" s="143"/>
      <c r="BJ488" s="143"/>
    </row>
    <row r="489" spans="1:62" x14ac:dyDescent="0.35">
      <c r="A489" s="143"/>
      <c r="B489" s="143"/>
      <c r="C489" s="143"/>
      <c r="D489" s="143"/>
      <c r="E489" s="143"/>
      <c r="F489" s="143"/>
      <c r="G489" s="143"/>
      <c r="H489" s="143"/>
      <c r="I489" s="143"/>
      <c r="J489" s="544"/>
      <c r="K489" s="143"/>
      <c r="L489" s="143"/>
      <c r="M489" s="143"/>
      <c r="N489" s="143"/>
      <c r="O489" s="545"/>
      <c r="P489" s="143"/>
      <c r="Q489" s="545"/>
      <c r="R489" s="143"/>
      <c r="S489" s="545"/>
      <c r="T489" s="114"/>
      <c r="U489" s="328"/>
      <c r="V489" s="114"/>
      <c r="W489" s="329"/>
      <c r="X489" s="114"/>
      <c r="Y489" s="328"/>
      <c r="Z489" s="143"/>
      <c r="AA489" s="143"/>
      <c r="AB489" s="143"/>
      <c r="AC489" s="143"/>
      <c r="AD489" s="143"/>
      <c r="AE489" s="143"/>
      <c r="AF489" s="547"/>
      <c r="AG489" s="143"/>
      <c r="AH489" s="143"/>
      <c r="AI489" s="143"/>
      <c r="AJ489" s="143"/>
      <c r="AK489" s="143"/>
      <c r="AL489" s="114"/>
      <c r="AM489" s="333"/>
      <c r="AN489" s="114"/>
      <c r="AO489" s="333"/>
      <c r="AP489" s="72"/>
      <c r="AQ489" s="72"/>
      <c r="AR489" s="711"/>
      <c r="AS489" s="114"/>
      <c r="AT489" s="114"/>
      <c r="AU489" s="114"/>
      <c r="AV489" s="114"/>
      <c r="AW489" s="114"/>
      <c r="AX489" s="114"/>
      <c r="AY489" s="143"/>
      <c r="AZ489" s="143"/>
      <c r="BA489" s="143"/>
      <c r="BB489" s="143"/>
      <c r="BC489" s="143"/>
      <c r="BD489" s="143"/>
      <c r="BE489" s="143"/>
      <c r="BF489" s="143"/>
      <c r="BG489" s="143"/>
      <c r="BH489" s="143"/>
      <c r="BI489" s="143"/>
      <c r="BJ489" s="143"/>
    </row>
    <row r="490" spans="1:62" x14ac:dyDescent="0.35">
      <c r="A490" s="143"/>
      <c r="B490" s="143"/>
      <c r="C490" s="143"/>
      <c r="D490" s="143"/>
      <c r="E490" s="143"/>
      <c r="F490" s="143"/>
      <c r="G490" s="143"/>
      <c r="H490" s="143"/>
      <c r="I490" s="143"/>
      <c r="J490" s="544"/>
      <c r="K490" s="143"/>
      <c r="L490" s="143"/>
      <c r="M490" s="143"/>
      <c r="N490" s="143"/>
      <c r="O490" s="545"/>
      <c r="P490" s="143"/>
      <c r="Q490" s="545"/>
      <c r="R490" s="143"/>
      <c r="S490" s="545"/>
      <c r="T490" s="114"/>
      <c r="U490" s="328"/>
      <c r="V490" s="114"/>
      <c r="W490" s="329"/>
      <c r="X490" s="114"/>
      <c r="Y490" s="328"/>
      <c r="Z490" s="143"/>
      <c r="AA490" s="143"/>
      <c r="AB490" s="143"/>
      <c r="AC490" s="143"/>
      <c r="AD490" s="143"/>
      <c r="AE490" s="143"/>
      <c r="AF490" s="547"/>
      <c r="AG490" s="143"/>
      <c r="AH490" s="143"/>
      <c r="AI490" s="143"/>
      <c r="AJ490" s="143"/>
      <c r="AK490" s="143"/>
      <c r="AL490" s="114"/>
      <c r="AM490" s="333"/>
      <c r="AN490" s="114"/>
      <c r="AO490" s="333"/>
      <c r="AP490" s="72"/>
      <c r="AQ490" s="72"/>
      <c r="AR490" s="711"/>
      <c r="AS490" s="114"/>
      <c r="AT490" s="114"/>
      <c r="AU490" s="114"/>
      <c r="AV490" s="114"/>
      <c r="AW490" s="114"/>
      <c r="AX490" s="114"/>
      <c r="AY490" s="143"/>
      <c r="AZ490" s="143"/>
      <c r="BA490" s="143"/>
      <c r="BB490" s="143"/>
      <c r="BC490" s="143"/>
      <c r="BD490" s="143"/>
      <c r="BE490" s="143"/>
      <c r="BF490" s="143"/>
      <c r="BG490" s="143"/>
      <c r="BH490" s="143"/>
      <c r="BI490" s="143"/>
      <c r="BJ490" s="143"/>
    </row>
    <row r="491" spans="1:62" x14ac:dyDescent="0.35">
      <c r="A491" s="143"/>
      <c r="B491" s="143"/>
      <c r="C491" s="143"/>
      <c r="D491" s="143"/>
      <c r="E491" s="143"/>
      <c r="F491" s="143"/>
      <c r="G491" s="143"/>
      <c r="H491" s="143"/>
      <c r="I491" s="143"/>
      <c r="J491" s="544"/>
      <c r="K491" s="143"/>
      <c r="L491" s="143"/>
      <c r="M491" s="143"/>
      <c r="N491" s="143"/>
      <c r="O491" s="545"/>
      <c r="P491" s="143"/>
      <c r="Q491" s="545"/>
      <c r="R491" s="143"/>
      <c r="S491" s="545"/>
      <c r="T491" s="114"/>
      <c r="U491" s="328"/>
      <c r="V491" s="114"/>
      <c r="W491" s="329"/>
      <c r="X491" s="114"/>
      <c r="Y491" s="328"/>
      <c r="Z491" s="143"/>
      <c r="AA491" s="143"/>
      <c r="AB491" s="143"/>
      <c r="AC491" s="143"/>
      <c r="AD491" s="143"/>
      <c r="AE491" s="143"/>
      <c r="AF491" s="547"/>
      <c r="AG491" s="143"/>
      <c r="AH491" s="143"/>
      <c r="AI491" s="143"/>
      <c r="AJ491" s="143"/>
      <c r="AK491" s="143"/>
      <c r="AL491" s="114"/>
      <c r="AM491" s="333"/>
      <c r="AN491" s="114"/>
      <c r="AO491" s="333"/>
      <c r="AP491" s="72"/>
      <c r="AQ491" s="72"/>
      <c r="AR491" s="711"/>
      <c r="AS491" s="114"/>
      <c r="AT491" s="114"/>
      <c r="AU491" s="114"/>
      <c r="AV491" s="114"/>
      <c r="AW491" s="114"/>
      <c r="AX491" s="114"/>
      <c r="AY491" s="143"/>
      <c r="AZ491" s="143"/>
      <c r="BA491" s="143"/>
      <c r="BB491" s="143"/>
      <c r="BC491" s="143"/>
      <c r="BD491" s="143"/>
      <c r="BE491" s="143"/>
      <c r="BF491" s="143"/>
      <c r="BG491" s="143"/>
      <c r="BH491" s="143"/>
      <c r="BI491" s="143"/>
      <c r="BJ491" s="143"/>
    </row>
    <row r="492" spans="1:62" x14ac:dyDescent="0.35">
      <c r="A492" s="143"/>
      <c r="B492" s="143"/>
      <c r="C492" s="143"/>
      <c r="D492" s="143"/>
      <c r="E492" s="143"/>
      <c r="F492" s="143"/>
      <c r="G492" s="143"/>
      <c r="H492" s="143"/>
      <c r="I492" s="143"/>
      <c r="J492" s="544"/>
      <c r="K492" s="143"/>
      <c r="L492" s="143"/>
      <c r="M492" s="143"/>
      <c r="N492" s="143"/>
      <c r="O492" s="545"/>
      <c r="P492" s="143"/>
      <c r="Q492" s="545"/>
      <c r="R492" s="143"/>
      <c r="S492" s="545"/>
      <c r="T492" s="114"/>
      <c r="U492" s="328"/>
      <c r="V492" s="114"/>
      <c r="W492" s="329"/>
      <c r="X492" s="114"/>
      <c r="Y492" s="328"/>
      <c r="Z492" s="143"/>
      <c r="AA492" s="143"/>
      <c r="AB492" s="143"/>
      <c r="AC492" s="143"/>
      <c r="AD492" s="143"/>
      <c r="AE492" s="143"/>
      <c r="AF492" s="547"/>
      <c r="AG492" s="143"/>
      <c r="AH492" s="143"/>
      <c r="AI492" s="143"/>
      <c r="AJ492" s="143"/>
      <c r="AK492" s="143"/>
      <c r="AL492" s="114"/>
      <c r="AM492" s="333"/>
      <c r="AN492" s="114"/>
      <c r="AO492" s="333"/>
      <c r="AP492" s="72"/>
      <c r="AQ492" s="72"/>
      <c r="AR492" s="711"/>
      <c r="AS492" s="114"/>
      <c r="AT492" s="114"/>
      <c r="AU492" s="114"/>
      <c r="AV492" s="114"/>
      <c r="AW492" s="114"/>
      <c r="AX492" s="114"/>
      <c r="AY492" s="143"/>
      <c r="AZ492" s="143"/>
      <c r="BA492" s="143"/>
      <c r="BB492" s="143"/>
      <c r="BC492" s="143"/>
      <c r="BD492" s="143"/>
      <c r="BE492" s="143"/>
      <c r="BF492" s="143"/>
      <c r="BG492" s="143"/>
      <c r="BH492" s="143"/>
      <c r="BI492" s="143"/>
      <c r="BJ492" s="143"/>
    </row>
    <row r="493" spans="1:62" x14ac:dyDescent="0.35">
      <c r="A493" s="143"/>
      <c r="B493" s="143"/>
      <c r="C493" s="143"/>
      <c r="D493" s="143"/>
      <c r="E493" s="143"/>
      <c r="F493" s="143"/>
      <c r="G493" s="143"/>
      <c r="H493" s="143"/>
      <c r="I493" s="143"/>
      <c r="J493" s="544"/>
      <c r="K493" s="143"/>
      <c r="L493" s="143"/>
      <c r="M493" s="143"/>
      <c r="N493" s="143"/>
      <c r="O493" s="545"/>
      <c r="P493" s="143"/>
      <c r="Q493" s="545"/>
      <c r="R493" s="143"/>
      <c r="S493" s="545"/>
      <c r="T493" s="114"/>
      <c r="U493" s="328"/>
      <c r="V493" s="114"/>
      <c r="W493" s="329"/>
      <c r="X493" s="114"/>
      <c r="Y493" s="328"/>
      <c r="Z493" s="143"/>
      <c r="AA493" s="143"/>
      <c r="AB493" s="143"/>
      <c r="AC493" s="143"/>
      <c r="AD493" s="143"/>
      <c r="AE493" s="143"/>
      <c r="AF493" s="547"/>
      <c r="AG493" s="143"/>
      <c r="AH493" s="143"/>
      <c r="AI493" s="143"/>
      <c r="AJ493" s="143"/>
      <c r="AK493" s="143"/>
      <c r="AL493" s="114"/>
      <c r="AM493" s="333"/>
      <c r="AN493" s="114"/>
      <c r="AO493" s="333"/>
      <c r="AP493" s="72"/>
      <c r="AQ493" s="72"/>
      <c r="AR493" s="711"/>
      <c r="AS493" s="114"/>
      <c r="AT493" s="114"/>
      <c r="AU493" s="114"/>
      <c r="AV493" s="114"/>
      <c r="AW493" s="114"/>
      <c r="AX493" s="114"/>
      <c r="AY493" s="143"/>
      <c r="AZ493" s="143"/>
      <c r="BA493" s="143"/>
      <c r="BB493" s="143"/>
      <c r="BC493" s="143"/>
      <c r="BD493" s="143"/>
      <c r="BE493" s="143"/>
      <c r="BF493" s="143"/>
      <c r="BG493" s="143"/>
      <c r="BH493" s="143"/>
      <c r="BI493" s="143"/>
      <c r="BJ493" s="143"/>
    </row>
    <row r="494" spans="1:62" x14ac:dyDescent="0.35">
      <c r="A494" s="143"/>
      <c r="B494" s="143"/>
      <c r="C494" s="143"/>
      <c r="D494" s="143"/>
      <c r="E494" s="143"/>
      <c r="F494" s="143"/>
      <c r="G494" s="143"/>
      <c r="H494" s="143"/>
      <c r="I494" s="143"/>
      <c r="J494" s="544"/>
      <c r="K494" s="143"/>
      <c r="L494" s="143"/>
      <c r="M494" s="143"/>
      <c r="N494" s="143"/>
      <c r="O494" s="545"/>
      <c r="P494" s="143"/>
      <c r="Q494" s="545"/>
      <c r="R494" s="143"/>
      <c r="S494" s="545"/>
      <c r="T494" s="114"/>
      <c r="U494" s="328"/>
      <c r="V494" s="114"/>
      <c r="W494" s="329"/>
      <c r="X494" s="114"/>
      <c r="Y494" s="328"/>
      <c r="Z494" s="143"/>
      <c r="AA494" s="143"/>
      <c r="AB494" s="143"/>
      <c r="AC494" s="143"/>
      <c r="AD494" s="143"/>
      <c r="AE494" s="143"/>
      <c r="AF494" s="547"/>
      <c r="AG494" s="143"/>
      <c r="AH494" s="143"/>
      <c r="AI494" s="143"/>
      <c r="AJ494" s="143"/>
      <c r="AK494" s="143"/>
      <c r="AL494" s="114"/>
      <c r="AM494" s="333"/>
      <c r="AN494" s="114"/>
      <c r="AO494" s="333"/>
      <c r="AP494" s="72"/>
      <c r="AQ494" s="72"/>
      <c r="AR494" s="711"/>
      <c r="AS494" s="114"/>
      <c r="AT494" s="114"/>
      <c r="AU494" s="114"/>
      <c r="AV494" s="114"/>
      <c r="AW494" s="114"/>
      <c r="AX494" s="114"/>
      <c r="AY494" s="143"/>
      <c r="AZ494" s="143"/>
      <c r="BA494" s="143"/>
      <c r="BB494" s="143"/>
      <c r="BC494" s="143"/>
      <c r="BD494" s="143"/>
      <c r="BE494" s="143"/>
      <c r="BF494" s="143"/>
      <c r="BG494" s="143"/>
      <c r="BH494" s="143"/>
      <c r="BI494" s="143"/>
      <c r="BJ494" s="143"/>
    </row>
    <row r="495" spans="1:62" x14ac:dyDescent="0.35">
      <c r="A495" s="143"/>
      <c r="B495" s="143"/>
      <c r="C495" s="143"/>
      <c r="D495" s="143"/>
      <c r="E495" s="143"/>
      <c r="F495" s="143"/>
      <c r="G495" s="143"/>
      <c r="H495" s="143"/>
      <c r="I495" s="143"/>
      <c r="J495" s="544"/>
      <c r="K495" s="143"/>
      <c r="L495" s="143"/>
      <c r="M495" s="143"/>
      <c r="N495" s="143"/>
      <c r="O495" s="545"/>
      <c r="P495" s="143"/>
      <c r="Q495" s="545"/>
      <c r="R495" s="143"/>
      <c r="S495" s="545"/>
      <c r="T495" s="114"/>
      <c r="U495" s="328"/>
      <c r="V495" s="114"/>
      <c r="W495" s="329"/>
      <c r="X495" s="114"/>
      <c r="Y495" s="328"/>
      <c r="Z495" s="143"/>
      <c r="AA495" s="143"/>
      <c r="AB495" s="143"/>
      <c r="AC495" s="143"/>
      <c r="AD495" s="143"/>
      <c r="AE495" s="143"/>
      <c r="AF495" s="547"/>
      <c r="AG495" s="143"/>
      <c r="AH495" s="143"/>
      <c r="AI495" s="143"/>
      <c r="AJ495" s="143"/>
      <c r="AK495" s="143"/>
      <c r="AL495" s="114"/>
      <c r="AM495" s="333"/>
      <c r="AN495" s="114"/>
      <c r="AO495" s="333"/>
      <c r="AP495" s="72"/>
      <c r="AQ495" s="72"/>
      <c r="AR495" s="711"/>
      <c r="AS495" s="114"/>
      <c r="AT495" s="114"/>
      <c r="AU495" s="114"/>
      <c r="AV495" s="114"/>
      <c r="AW495" s="114"/>
      <c r="AX495" s="114"/>
      <c r="AY495" s="143"/>
      <c r="AZ495" s="143"/>
      <c r="BA495" s="143"/>
      <c r="BB495" s="143"/>
      <c r="BC495" s="143"/>
      <c r="BD495" s="143"/>
      <c r="BE495" s="143"/>
      <c r="BF495" s="143"/>
      <c r="BG495" s="143"/>
      <c r="BH495" s="143"/>
      <c r="BI495" s="143"/>
      <c r="BJ495" s="143"/>
    </row>
    <row r="496" spans="1:62" x14ac:dyDescent="0.35">
      <c r="A496" s="143"/>
      <c r="B496" s="143"/>
      <c r="C496" s="143"/>
      <c r="D496" s="143"/>
      <c r="E496" s="143"/>
      <c r="F496" s="143"/>
      <c r="G496" s="143"/>
      <c r="H496" s="143"/>
      <c r="I496" s="143"/>
      <c r="J496" s="544"/>
      <c r="K496" s="143"/>
      <c r="L496" s="143"/>
      <c r="M496" s="143"/>
      <c r="N496" s="143"/>
      <c r="O496" s="545"/>
      <c r="P496" s="143"/>
      <c r="Q496" s="545"/>
      <c r="R496" s="143"/>
      <c r="S496" s="545"/>
      <c r="T496" s="114"/>
      <c r="U496" s="328"/>
      <c r="V496" s="114"/>
      <c r="W496" s="329"/>
      <c r="X496" s="114"/>
      <c r="Y496" s="328"/>
      <c r="Z496" s="143"/>
      <c r="AA496" s="143"/>
      <c r="AB496" s="143"/>
      <c r="AC496" s="143"/>
      <c r="AD496" s="143"/>
      <c r="AE496" s="143"/>
      <c r="AF496" s="547"/>
      <c r="AG496" s="143"/>
      <c r="AH496" s="143"/>
      <c r="AI496" s="143"/>
      <c r="AJ496" s="143"/>
      <c r="AK496" s="143"/>
      <c r="AL496" s="114"/>
      <c r="AM496" s="333"/>
      <c r="AN496" s="114"/>
      <c r="AO496" s="333"/>
      <c r="AP496" s="72"/>
      <c r="AQ496" s="72"/>
      <c r="AR496" s="711"/>
      <c r="AS496" s="114"/>
      <c r="AT496" s="114"/>
      <c r="AU496" s="114"/>
      <c r="AV496" s="114"/>
      <c r="AW496" s="114"/>
      <c r="AX496" s="114"/>
      <c r="AY496" s="143"/>
      <c r="AZ496" s="143"/>
      <c r="BA496" s="143"/>
      <c r="BB496" s="143"/>
      <c r="BC496" s="143"/>
      <c r="BD496" s="143"/>
      <c r="BE496" s="143"/>
      <c r="BF496" s="143"/>
      <c r="BG496" s="143"/>
      <c r="BH496" s="143"/>
      <c r="BI496" s="143"/>
      <c r="BJ496" s="143"/>
    </row>
    <row r="497" spans="1:62" x14ac:dyDescent="0.35">
      <c r="A497" s="143"/>
      <c r="B497" s="143"/>
      <c r="C497" s="143"/>
      <c r="D497" s="143"/>
      <c r="E497" s="143"/>
      <c r="F497" s="143"/>
      <c r="G497" s="143"/>
      <c r="H497" s="143"/>
      <c r="I497" s="143"/>
      <c r="J497" s="544"/>
      <c r="K497" s="143"/>
      <c r="L497" s="143"/>
      <c r="M497" s="143"/>
      <c r="N497" s="143"/>
      <c r="O497" s="545"/>
      <c r="P497" s="143"/>
      <c r="Q497" s="545"/>
      <c r="R497" s="143"/>
      <c r="S497" s="545"/>
      <c r="T497" s="114"/>
      <c r="U497" s="328"/>
      <c r="V497" s="114"/>
      <c r="W497" s="329"/>
      <c r="X497" s="114"/>
      <c r="Y497" s="328"/>
      <c r="Z497" s="143"/>
      <c r="AA497" s="143"/>
      <c r="AB497" s="143"/>
      <c r="AC497" s="143"/>
      <c r="AD497" s="143"/>
      <c r="AE497" s="143"/>
      <c r="AF497" s="547"/>
      <c r="AG497" s="143"/>
      <c r="AH497" s="143"/>
      <c r="AI497" s="143"/>
      <c r="AJ497" s="143"/>
      <c r="AK497" s="143"/>
      <c r="AL497" s="114"/>
      <c r="AM497" s="333"/>
      <c r="AN497" s="114"/>
      <c r="AO497" s="333"/>
      <c r="AP497" s="72"/>
      <c r="AQ497" s="72"/>
      <c r="AR497" s="711"/>
      <c r="AS497" s="114"/>
      <c r="AT497" s="114"/>
      <c r="AU497" s="114"/>
      <c r="AV497" s="114"/>
      <c r="AW497" s="114"/>
      <c r="AX497" s="114"/>
      <c r="AY497" s="143"/>
      <c r="AZ497" s="143"/>
      <c r="BA497" s="143"/>
      <c r="BB497" s="143"/>
      <c r="BC497" s="143"/>
      <c r="BD497" s="143"/>
      <c r="BE497" s="143"/>
      <c r="BF497" s="143"/>
      <c r="BG497" s="143"/>
      <c r="BH497" s="143"/>
      <c r="BI497" s="143"/>
      <c r="BJ497" s="143"/>
    </row>
    <row r="498" spans="1:62" x14ac:dyDescent="0.35">
      <c r="A498" s="143"/>
      <c r="B498" s="143"/>
      <c r="C498" s="143"/>
      <c r="D498" s="143"/>
      <c r="E498" s="143"/>
      <c r="F498" s="143"/>
      <c r="G498" s="143"/>
      <c r="H498" s="143"/>
      <c r="I498" s="143"/>
      <c r="J498" s="544"/>
      <c r="K498" s="143"/>
      <c r="L498" s="143"/>
      <c r="M498" s="143"/>
      <c r="N498" s="143"/>
      <c r="O498" s="545"/>
      <c r="P498" s="143"/>
      <c r="Q498" s="545"/>
      <c r="R498" s="143"/>
      <c r="S498" s="545"/>
      <c r="T498" s="114"/>
      <c r="U498" s="328"/>
      <c r="V498" s="114"/>
      <c r="W498" s="329"/>
      <c r="X498" s="114"/>
      <c r="Y498" s="328"/>
      <c r="Z498" s="143"/>
      <c r="AA498" s="143"/>
      <c r="AB498" s="143"/>
      <c r="AC498" s="143"/>
      <c r="AD498" s="143"/>
      <c r="AE498" s="143"/>
      <c r="AF498" s="547"/>
      <c r="AG498" s="143"/>
      <c r="AH498" s="143"/>
      <c r="AI498" s="143"/>
      <c r="AJ498" s="143"/>
      <c r="AK498" s="143"/>
      <c r="AL498" s="114"/>
      <c r="AM498" s="333"/>
      <c r="AN498" s="114"/>
      <c r="AO498" s="333"/>
      <c r="AP498" s="72"/>
      <c r="AQ498" s="72"/>
      <c r="AR498" s="711"/>
      <c r="AS498" s="114"/>
      <c r="AT498" s="114"/>
      <c r="AU498" s="114"/>
      <c r="AV498" s="114"/>
      <c r="AW498" s="114"/>
      <c r="AX498" s="114"/>
      <c r="AY498" s="143"/>
      <c r="AZ498" s="143"/>
      <c r="BA498" s="143"/>
      <c r="BB498" s="143"/>
      <c r="BC498" s="143"/>
      <c r="BD498" s="143"/>
      <c r="BE498" s="143"/>
      <c r="BF498" s="143"/>
      <c r="BG498" s="143"/>
      <c r="BH498" s="143"/>
      <c r="BI498" s="143"/>
      <c r="BJ498" s="143"/>
    </row>
    <row r="499" spans="1:62" x14ac:dyDescent="0.35">
      <c r="A499" s="143"/>
      <c r="B499" s="143"/>
      <c r="C499" s="143"/>
      <c r="D499" s="143"/>
      <c r="E499" s="143"/>
      <c r="F499" s="143"/>
      <c r="G499" s="143"/>
      <c r="H499" s="143"/>
      <c r="I499" s="143"/>
      <c r="J499" s="544"/>
      <c r="K499" s="143"/>
      <c r="L499" s="143"/>
      <c r="M499" s="143"/>
      <c r="N499" s="143"/>
      <c r="O499" s="545"/>
      <c r="P499" s="143"/>
      <c r="Q499" s="545"/>
      <c r="R499" s="143"/>
      <c r="S499" s="545"/>
      <c r="T499" s="114"/>
      <c r="U499" s="328"/>
      <c r="V499" s="114"/>
      <c r="W499" s="329"/>
      <c r="X499" s="114"/>
      <c r="Y499" s="328"/>
      <c r="Z499" s="143"/>
      <c r="AA499" s="143"/>
      <c r="AB499" s="143"/>
      <c r="AC499" s="143"/>
      <c r="AD499" s="143"/>
      <c r="AE499" s="143"/>
      <c r="AF499" s="547"/>
      <c r="AG499" s="143"/>
      <c r="AH499" s="143"/>
      <c r="AI499" s="143"/>
      <c r="AJ499" s="143"/>
      <c r="AK499" s="143"/>
      <c r="AL499" s="114"/>
      <c r="AM499" s="333"/>
      <c r="AN499" s="114"/>
      <c r="AO499" s="333"/>
      <c r="AP499" s="72"/>
      <c r="AQ499" s="72"/>
      <c r="AR499" s="711"/>
      <c r="AS499" s="114"/>
      <c r="AT499" s="114"/>
      <c r="AU499" s="114"/>
      <c r="AV499" s="114"/>
      <c r="AW499" s="114"/>
      <c r="AX499" s="114"/>
      <c r="AY499" s="143"/>
      <c r="AZ499" s="143"/>
      <c r="BA499" s="143"/>
      <c r="BB499" s="143"/>
      <c r="BC499" s="143"/>
      <c r="BD499" s="143"/>
      <c r="BE499" s="143"/>
      <c r="BF499" s="143"/>
      <c r="BG499" s="143"/>
      <c r="BH499" s="143"/>
      <c r="BI499" s="143"/>
      <c r="BJ499" s="143"/>
    </row>
    <row r="500" spans="1:62" x14ac:dyDescent="0.35">
      <c r="A500" s="143"/>
      <c r="B500" s="143"/>
      <c r="C500" s="143"/>
      <c r="D500" s="143"/>
      <c r="E500" s="143"/>
      <c r="F500" s="143"/>
      <c r="G500" s="143"/>
      <c r="H500" s="143"/>
      <c r="I500" s="143"/>
      <c r="J500" s="544"/>
      <c r="K500" s="143"/>
      <c r="L500" s="143"/>
      <c r="M500" s="143"/>
      <c r="N500" s="143"/>
      <c r="O500" s="545"/>
      <c r="P500" s="143"/>
      <c r="Q500" s="545"/>
      <c r="R500" s="143"/>
      <c r="S500" s="545"/>
      <c r="T500" s="114"/>
      <c r="U500" s="328"/>
      <c r="V500" s="114"/>
      <c r="W500" s="329"/>
      <c r="X500" s="114"/>
      <c r="Y500" s="328"/>
      <c r="Z500" s="143"/>
      <c r="AA500" s="143"/>
      <c r="AB500" s="143"/>
      <c r="AC500" s="143"/>
      <c r="AD500" s="143"/>
      <c r="AE500" s="143"/>
      <c r="AF500" s="547"/>
      <c r="AG500" s="143"/>
      <c r="AH500" s="143"/>
      <c r="AI500" s="143"/>
      <c r="AJ500" s="143"/>
      <c r="AK500" s="143"/>
      <c r="AL500" s="114"/>
      <c r="AM500" s="333"/>
      <c r="AN500" s="114"/>
      <c r="AO500" s="333"/>
      <c r="AP500" s="72"/>
      <c r="AQ500" s="72"/>
      <c r="AR500" s="711"/>
      <c r="AS500" s="114"/>
      <c r="AT500" s="114"/>
      <c r="AU500" s="114"/>
      <c r="AV500" s="114"/>
      <c r="AW500" s="114"/>
      <c r="AX500" s="114"/>
      <c r="AY500" s="143"/>
      <c r="AZ500" s="143"/>
      <c r="BA500" s="143"/>
      <c r="BB500" s="143"/>
      <c r="BC500" s="143"/>
      <c r="BD500" s="143"/>
      <c r="BE500" s="143"/>
      <c r="BF500" s="143"/>
      <c r="BG500" s="143"/>
      <c r="BH500" s="143"/>
      <c r="BI500" s="143"/>
      <c r="BJ500" s="143"/>
    </row>
    <row r="501" spans="1:62" x14ac:dyDescent="0.35">
      <c r="A501" s="143"/>
      <c r="B501" s="143"/>
      <c r="C501" s="143"/>
      <c r="D501" s="143"/>
      <c r="E501" s="143"/>
      <c r="F501" s="143"/>
      <c r="G501" s="143"/>
      <c r="H501" s="143"/>
      <c r="I501" s="143"/>
      <c r="J501" s="544"/>
      <c r="K501" s="143"/>
      <c r="L501" s="143"/>
      <c r="M501" s="143"/>
      <c r="N501" s="143"/>
      <c r="O501" s="545"/>
      <c r="P501" s="143"/>
      <c r="Q501" s="545"/>
      <c r="R501" s="143"/>
      <c r="S501" s="545"/>
      <c r="T501" s="114"/>
      <c r="U501" s="328"/>
      <c r="V501" s="114"/>
      <c r="W501" s="329"/>
      <c r="X501" s="114"/>
      <c r="Y501" s="328"/>
      <c r="Z501" s="143"/>
      <c r="AA501" s="143"/>
      <c r="AB501" s="143"/>
      <c r="AC501" s="143"/>
      <c r="AD501" s="143"/>
      <c r="AE501" s="143"/>
      <c r="AF501" s="547"/>
      <c r="AG501" s="143"/>
      <c r="AH501" s="143"/>
      <c r="AI501" s="143"/>
      <c r="AJ501" s="143"/>
      <c r="AK501" s="143"/>
      <c r="AL501" s="114"/>
      <c r="AM501" s="333"/>
      <c r="AN501" s="114"/>
      <c r="AO501" s="333"/>
      <c r="AP501" s="72"/>
      <c r="AQ501" s="72"/>
      <c r="AR501" s="711"/>
      <c r="AS501" s="114"/>
      <c r="AT501" s="114"/>
      <c r="AU501" s="114"/>
      <c r="AV501" s="114"/>
      <c r="AW501" s="114"/>
      <c r="AX501" s="114"/>
      <c r="AY501" s="143"/>
      <c r="AZ501" s="143"/>
      <c r="BA501" s="143"/>
      <c r="BB501" s="143"/>
      <c r="BC501" s="143"/>
      <c r="BD501" s="143"/>
      <c r="BE501" s="143"/>
      <c r="BF501" s="143"/>
      <c r="BG501" s="143"/>
      <c r="BH501" s="143"/>
      <c r="BI501" s="143"/>
      <c r="BJ501" s="143"/>
    </row>
    <row r="502" spans="1:62" x14ac:dyDescent="0.35">
      <c r="A502" s="143"/>
      <c r="B502" s="143"/>
      <c r="C502" s="143"/>
      <c r="D502" s="143"/>
      <c r="E502" s="143"/>
      <c r="F502" s="143"/>
      <c r="G502" s="143"/>
      <c r="H502" s="143"/>
      <c r="I502" s="143"/>
      <c r="J502" s="544"/>
      <c r="K502" s="143"/>
      <c r="L502" s="143"/>
      <c r="M502" s="143"/>
      <c r="N502" s="143"/>
      <c r="O502" s="545"/>
      <c r="P502" s="143"/>
      <c r="Q502" s="545"/>
      <c r="R502" s="143"/>
      <c r="S502" s="545"/>
      <c r="T502" s="114"/>
      <c r="U502" s="328"/>
      <c r="V502" s="114"/>
      <c r="W502" s="329"/>
      <c r="X502" s="114"/>
      <c r="Y502" s="328"/>
      <c r="Z502" s="143"/>
      <c r="AA502" s="143"/>
      <c r="AB502" s="143"/>
      <c r="AC502" s="143"/>
      <c r="AD502" s="143"/>
      <c r="AE502" s="143"/>
      <c r="AF502" s="547"/>
      <c r="AG502" s="143"/>
      <c r="AH502" s="143"/>
      <c r="AI502" s="143"/>
      <c r="AJ502" s="143"/>
      <c r="AK502" s="143"/>
      <c r="AL502" s="114"/>
      <c r="AM502" s="333"/>
      <c r="AN502" s="114"/>
      <c r="AO502" s="333"/>
      <c r="AP502" s="72"/>
      <c r="AQ502" s="72"/>
      <c r="AR502" s="711"/>
      <c r="AS502" s="114"/>
      <c r="AT502" s="114"/>
      <c r="AU502" s="114"/>
      <c r="AV502" s="114"/>
      <c r="AW502" s="114"/>
      <c r="AX502" s="114"/>
      <c r="AY502" s="143"/>
      <c r="AZ502" s="143"/>
      <c r="BA502" s="143"/>
      <c r="BB502" s="143"/>
      <c r="BC502" s="143"/>
      <c r="BD502" s="143"/>
      <c r="BE502" s="143"/>
      <c r="BF502" s="143"/>
      <c r="BG502" s="143"/>
      <c r="BH502" s="143"/>
      <c r="BI502" s="143"/>
      <c r="BJ502" s="143"/>
    </row>
    <row r="503" spans="1:62" x14ac:dyDescent="0.35">
      <c r="A503" s="143"/>
      <c r="B503" s="143"/>
      <c r="C503" s="143"/>
      <c r="D503" s="143"/>
      <c r="E503" s="143"/>
      <c r="F503" s="143"/>
      <c r="G503" s="143"/>
      <c r="H503" s="143"/>
      <c r="I503" s="143"/>
      <c r="J503" s="544"/>
      <c r="K503" s="143"/>
      <c r="L503" s="143"/>
      <c r="M503" s="143"/>
      <c r="N503" s="143"/>
      <c r="O503" s="545"/>
      <c r="P503" s="143"/>
      <c r="Q503" s="545"/>
      <c r="R503" s="143"/>
      <c r="S503" s="545"/>
      <c r="T503" s="114"/>
      <c r="U503" s="328"/>
      <c r="V503" s="114"/>
      <c r="W503" s="329"/>
      <c r="X503" s="114"/>
      <c r="Y503" s="328"/>
      <c r="Z503" s="143"/>
      <c r="AA503" s="143"/>
      <c r="AB503" s="143"/>
      <c r="AC503" s="143"/>
      <c r="AD503" s="143"/>
      <c r="AE503" s="143"/>
      <c r="AF503" s="547"/>
      <c r="AG503" s="143"/>
      <c r="AH503" s="143"/>
      <c r="AI503" s="143"/>
      <c r="AJ503" s="143"/>
      <c r="AK503" s="143"/>
      <c r="AL503" s="114"/>
      <c r="AM503" s="333"/>
      <c r="AN503" s="114"/>
      <c r="AO503" s="333"/>
      <c r="AP503" s="72"/>
      <c r="AQ503" s="72"/>
      <c r="AR503" s="711"/>
      <c r="AS503" s="114"/>
      <c r="AT503" s="114"/>
      <c r="AU503" s="114"/>
      <c r="AV503" s="114"/>
      <c r="AW503" s="114"/>
      <c r="AX503" s="114"/>
      <c r="AY503" s="143"/>
      <c r="AZ503" s="143"/>
      <c r="BA503" s="143"/>
      <c r="BB503" s="143"/>
      <c r="BC503" s="143"/>
      <c r="BD503" s="143"/>
      <c r="BE503" s="143"/>
      <c r="BF503" s="143"/>
      <c r="BG503" s="143"/>
      <c r="BH503" s="143"/>
      <c r="BI503" s="143"/>
      <c r="BJ503" s="143"/>
    </row>
    <row r="504" spans="1:62" x14ac:dyDescent="0.35">
      <c r="A504" s="143"/>
      <c r="B504" s="143"/>
      <c r="C504" s="143"/>
      <c r="D504" s="143"/>
      <c r="E504" s="143"/>
      <c r="F504" s="143"/>
      <c r="G504" s="143"/>
      <c r="H504" s="143"/>
      <c r="I504" s="143"/>
      <c r="J504" s="544"/>
      <c r="K504" s="143"/>
      <c r="L504" s="143"/>
      <c r="M504" s="143"/>
      <c r="N504" s="143"/>
      <c r="O504" s="545"/>
      <c r="P504" s="143"/>
      <c r="Q504" s="545"/>
      <c r="R504" s="143"/>
      <c r="S504" s="545"/>
      <c r="T504" s="114"/>
      <c r="U504" s="328"/>
      <c r="V504" s="114"/>
      <c r="W504" s="329"/>
      <c r="X504" s="114"/>
      <c r="Y504" s="328"/>
      <c r="Z504" s="143"/>
      <c r="AA504" s="143"/>
      <c r="AB504" s="143"/>
      <c r="AC504" s="143"/>
      <c r="AD504" s="143"/>
      <c r="AE504" s="143"/>
      <c r="AF504" s="547"/>
      <c r="AG504" s="143"/>
      <c r="AH504" s="143"/>
      <c r="AI504" s="143"/>
      <c r="AJ504" s="143"/>
      <c r="AK504" s="143"/>
      <c r="AL504" s="114"/>
      <c r="AM504" s="333"/>
      <c r="AN504" s="114"/>
      <c r="AO504" s="333"/>
      <c r="AP504" s="72"/>
      <c r="AQ504" s="72"/>
      <c r="AR504" s="711"/>
      <c r="AS504" s="114"/>
      <c r="AT504" s="114"/>
      <c r="AU504" s="114"/>
      <c r="AV504" s="114"/>
      <c r="AW504" s="114"/>
      <c r="AX504" s="114"/>
      <c r="AY504" s="143"/>
      <c r="AZ504" s="143"/>
      <c r="BA504" s="143"/>
      <c r="BB504" s="143"/>
      <c r="BC504" s="143"/>
      <c r="BD504" s="143"/>
      <c r="BE504" s="143"/>
      <c r="BF504" s="143"/>
      <c r="BG504" s="143"/>
      <c r="BH504" s="143"/>
      <c r="BI504" s="143"/>
      <c r="BJ504" s="143"/>
    </row>
    <row r="505" spans="1:62" x14ac:dyDescent="0.35">
      <c r="A505" s="143"/>
      <c r="B505" s="143"/>
      <c r="C505" s="143"/>
      <c r="D505" s="143"/>
      <c r="E505" s="143"/>
      <c r="F505" s="143"/>
      <c r="G505" s="143"/>
      <c r="H505" s="143"/>
      <c r="I505" s="143"/>
      <c r="J505" s="544"/>
      <c r="K505" s="143"/>
      <c r="L505" s="143"/>
      <c r="M505" s="143"/>
      <c r="N505" s="143"/>
      <c r="O505" s="545"/>
      <c r="P505" s="143"/>
      <c r="Q505" s="545"/>
      <c r="R505" s="143"/>
      <c r="S505" s="545"/>
      <c r="T505" s="114"/>
      <c r="U505" s="328"/>
      <c r="V505" s="114"/>
      <c r="W505" s="329"/>
      <c r="X505" s="114"/>
      <c r="Y505" s="328"/>
      <c r="Z505" s="143"/>
      <c r="AA505" s="143"/>
      <c r="AB505" s="143"/>
      <c r="AC505" s="143"/>
      <c r="AD505" s="143"/>
      <c r="AE505" s="143"/>
      <c r="AF505" s="547"/>
      <c r="AG505" s="143"/>
      <c r="AH505" s="143"/>
      <c r="AI505" s="143"/>
      <c r="AJ505" s="143"/>
      <c r="AK505" s="143"/>
      <c r="AL505" s="114"/>
      <c r="AM505" s="333"/>
      <c r="AN505" s="114"/>
      <c r="AO505" s="333"/>
      <c r="AP505" s="72"/>
      <c r="AQ505" s="72"/>
      <c r="AR505" s="711"/>
      <c r="AS505" s="114"/>
      <c r="AT505" s="114"/>
      <c r="AU505" s="114"/>
      <c r="AV505" s="114"/>
      <c r="AW505" s="114"/>
      <c r="AX505" s="114"/>
      <c r="AY505" s="143"/>
      <c r="AZ505" s="143"/>
      <c r="BA505" s="143"/>
      <c r="BB505" s="143"/>
      <c r="BC505" s="143"/>
      <c r="BD505" s="143"/>
      <c r="BE505" s="143"/>
      <c r="BF505" s="143"/>
      <c r="BG505" s="143"/>
      <c r="BH505" s="143"/>
      <c r="BI505" s="143"/>
      <c r="BJ505" s="143"/>
    </row>
    <row r="506" spans="1:62" x14ac:dyDescent="0.35">
      <c r="A506" s="143"/>
      <c r="B506" s="143"/>
      <c r="C506" s="143"/>
      <c r="D506" s="143"/>
      <c r="E506" s="143"/>
      <c r="F506" s="143"/>
      <c r="G506" s="143"/>
      <c r="H506" s="143"/>
      <c r="I506" s="143"/>
      <c r="J506" s="544"/>
      <c r="K506" s="143"/>
      <c r="L506" s="143"/>
      <c r="M506" s="143"/>
      <c r="N506" s="143"/>
      <c r="O506" s="545"/>
      <c r="P506" s="143"/>
      <c r="Q506" s="545"/>
      <c r="R506" s="143"/>
      <c r="S506" s="545"/>
      <c r="T506" s="114"/>
      <c r="U506" s="328"/>
      <c r="V506" s="114"/>
      <c r="W506" s="329"/>
      <c r="X506" s="114"/>
      <c r="Y506" s="328"/>
      <c r="Z506" s="143"/>
      <c r="AA506" s="143"/>
      <c r="AB506" s="143"/>
      <c r="AC506" s="143"/>
      <c r="AD506" s="143"/>
      <c r="AE506" s="143"/>
      <c r="AF506" s="547"/>
      <c r="AG506" s="143"/>
      <c r="AH506" s="143"/>
      <c r="AI506" s="143"/>
      <c r="AJ506" s="143"/>
      <c r="AK506" s="143"/>
      <c r="AL506" s="114"/>
      <c r="AM506" s="333"/>
      <c r="AN506" s="114"/>
      <c r="AO506" s="333"/>
      <c r="AP506" s="72"/>
      <c r="AQ506" s="72"/>
      <c r="AR506" s="711"/>
      <c r="AS506" s="114"/>
      <c r="AT506" s="114"/>
      <c r="AU506" s="114"/>
      <c r="AV506" s="114"/>
      <c r="AW506" s="114"/>
      <c r="AX506" s="114"/>
      <c r="AY506" s="143"/>
      <c r="AZ506" s="143"/>
      <c r="BA506" s="143"/>
      <c r="BB506" s="143"/>
      <c r="BC506" s="143"/>
      <c r="BD506" s="143"/>
      <c r="BE506" s="143"/>
      <c r="BF506" s="143"/>
      <c r="BG506" s="143"/>
      <c r="BH506" s="143"/>
      <c r="BI506" s="143"/>
      <c r="BJ506" s="143"/>
    </row>
    <row r="507" spans="1:62" x14ac:dyDescent="0.35">
      <c r="A507" s="143"/>
      <c r="B507" s="143"/>
      <c r="C507" s="143"/>
      <c r="D507" s="143"/>
      <c r="E507" s="143"/>
      <c r="F507" s="143"/>
      <c r="G507" s="143"/>
      <c r="H507" s="143"/>
      <c r="I507" s="143"/>
      <c r="J507" s="544"/>
      <c r="K507" s="143"/>
      <c r="L507" s="143"/>
      <c r="M507" s="143"/>
      <c r="N507" s="143"/>
      <c r="O507" s="545"/>
      <c r="P507" s="143"/>
      <c r="Q507" s="545"/>
      <c r="R507" s="143"/>
      <c r="S507" s="545"/>
      <c r="T507" s="114"/>
      <c r="U507" s="328"/>
      <c r="V507" s="114"/>
      <c r="W507" s="329"/>
      <c r="X507" s="114"/>
      <c r="Y507" s="328"/>
      <c r="Z507" s="143"/>
      <c r="AA507" s="143"/>
      <c r="AB507" s="143"/>
      <c r="AC507" s="143"/>
      <c r="AD507" s="143"/>
      <c r="AE507" s="143"/>
      <c r="AF507" s="547"/>
      <c r="AG507" s="143"/>
      <c r="AH507" s="143"/>
      <c r="AI507" s="143"/>
      <c r="AJ507" s="143"/>
      <c r="AK507" s="143"/>
      <c r="AL507" s="114"/>
      <c r="AM507" s="333"/>
      <c r="AN507" s="114"/>
      <c r="AO507" s="333"/>
      <c r="AP507" s="72"/>
      <c r="AQ507" s="72"/>
      <c r="AR507" s="711"/>
      <c r="AS507" s="114"/>
      <c r="AT507" s="114"/>
      <c r="AU507" s="114"/>
      <c r="AV507" s="114"/>
      <c r="AW507" s="114"/>
      <c r="AX507" s="114"/>
      <c r="AY507" s="143"/>
      <c r="AZ507" s="143"/>
      <c r="BA507" s="143"/>
      <c r="BB507" s="143"/>
      <c r="BC507" s="143"/>
      <c r="BD507" s="143"/>
      <c r="BE507" s="143"/>
      <c r="BF507" s="143"/>
      <c r="BG507" s="143"/>
      <c r="BH507" s="143"/>
      <c r="BI507" s="143"/>
      <c r="BJ507" s="143"/>
    </row>
    <row r="508" spans="1:62" x14ac:dyDescent="0.35">
      <c r="A508" s="143"/>
      <c r="B508" s="143"/>
      <c r="C508" s="143"/>
      <c r="D508" s="143"/>
      <c r="E508" s="143"/>
      <c r="F508" s="143"/>
      <c r="G508" s="143"/>
      <c r="H508" s="143"/>
      <c r="I508" s="143"/>
      <c r="J508" s="544"/>
      <c r="K508" s="143"/>
      <c r="L508" s="143"/>
      <c r="M508" s="143"/>
      <c r="N508" s="143"/>
      <c r="O508" s="545"/>
      <c r="P508" s="143"/>
      <c r="Q508" s="545"/>
      <c r="R508" s="143"/>
      <c r="S508" s="545"/>
      <c r="T508" s="114"/>
      <c r="U508" s="328"/>
      <c r="V508" s="114"/>
      <c r="W508" s="329"/>
      <c r="X508" s="114"/>
      <c r="Y508" s="328"/>
      <c r="Z508" s="143"/>
      <c r="AA508" s="143"/>
      <c r="AB508" s="143"/>
      <c r="AC508" s="143"/>
      <c r="AD508" s="143"/>
      <c r="AE508" s="143"/>
      <c r="AF508" s="547"/>
      <c r="AG508" s="143"/>
      <c r="AH508" s="143"/>
      <c r="AI508" s="143"/>
      <c r="AJ508" s="143"/>
      <c r="AK508" s="143"/>
      <c r="AL508" s="114"/>
      <c r="AM508" s="333"/>
      <c r="AN508" s="114"/>
      <c r="AO508" s="333"/>
      <c r="AP508" s="72"/>
      <c r="AQ508" s="72"/>
      <c r="AR508" s="711"/>
      <c r="AS508" s="114"/>
      <c r="AT508" s="114"/>
      <c r="AU508" s="114"/>
      <c r="AV508" s="114"/>
      <c r="AW508" s="114"/>
      <c r="AX508" s="114"/>
      <c r="AY508" s="143"/>
      <c r="AZ508" s="143"/>
      <c r="BA508" s="143"/>
      <c r="BB508" s="143"/>
      <c r="BC508" s="143"/>
      <c r="BD508" s="143"/>
      <c r="BE508" s="143"/>
      <c r="BF508" s="143"/>
      <c r="BG508" s="143"/>
      <c r="BH508" s="143"/>
      <c r="BI508" s="143"/>
      <c r="BJ508" s="143"/>
    </row>
    <row r="509" spans="1:62" x14ac:dyDescent="0.35">
      <c r="A509" s="143"/>
      <c r="B509" s="143"/>
      <c r="C509" s="143"/>
      <c r="D509" s="143"/>
      <c r="E509" s="143"/>
      <c r="F509" s="143"/>
      <c r="G509" s="143"/>
      <c r="H509" s="143"/>
      <c r="I509" s="143"/>
      <c r="J509" s="544"/>
      <c r="K509" s="143"/>
      <c r="L509" s="143"/>
      <c r="M509" s="143"/>
      <c r="N509" s="143"/>
      <c r="O509" s="545"/>
      <c r="P509" s="143"/>
      <c r="Q509" s="545"/>
      <c r="R509" s="143"/>
      <c r="S509" s="545"/>
      <c r="T509" s="114"/>
      <c r="U509" s="328"/>
      <c r="V509" s="114"/>
      <c r="W509" s="329"/>
      <c r="X509" s="114"/>
      <c r="Y509" s="328"/>
      <c r="Z509" s="143"/>
      <c r="AA509" s="143"/>
      <c r="AB509" s="143"/>
      <c r="AC509" s="143"/>
      <c r="AD509" s="143"/>
      <c r="AE509" s="143"/>
      <c r="AF509" s="547"/>
      <c r="AG509" s="143"/>
      <c r="AH509" s="143"/>
      <c r="AI509" s="143"/>
      <c r="AJ509" s="143"/>
      <c r="AK509" s="143"/>
      <c r="AL509" s="114"/>
      <c r="AM509" s="333"/>
      <c r="AN509" s="114"/>
      <c r="AO509" s="333"/>
      <c r="AP509" s="72"/>
      <c r="AQ509" s="72"/>
      <c r="AR509" s="711"/>
      <c r="AS509" s="114"/>
      <c r="AT509" s="114"/>
      <c r="AU509" s="114"/>
      <c r="AV509" s="114"/>
      <c r="AW509" s="114"/>
      <c r="AX509" s="114"/>
      <c r="AY509" s="143"/>
      <c r="AZ509" s="143"/>
      <c r="BA509" s="143"/>
      <c r="BB509" s="143"/>
      <c r="BC509" s="143"/>
      <c r="BD509" s="143"/>
      <c r="BE509" s="143"/>
      <c r="BF509" s="143"/>
      <c r="BG509" s="143"/>
      <c r="BH509" s="143"/>
      <c r="BI509" s="143"/>
      <c r="BJ509" s="143"/>
    </row>
    <row r="510" spans="1:62" x14ac:dyDescent="0.35">
      <c r="A510" s="143"/>
      <c r="B510" s="143"/>
      <c r="C510" s="143"/>
      <c r="D510" s="143"/>
      <c r="E510" s="143"/>
      <c r="F510" s="143"/>
      <c r="G510" s="143"/>
      <c r="H510" s="143"/>
      <c r="I510" s="143"/>
      <c r="J510" s="544"/>
      <c r="K510" s="143"/>
      <c r="L510" s="143"/>
      <c r="M510" s="143"/>
      <c r="N510" s="143"/>
      <c r="O510" s="545"/>
      <c r="P510" s="143"/>
      <c r="Q510" s="545"/>
      <c r="R510" s="143"/>
      <c r="S510" s="545"/>
      <c r="T510" s="114"/>
      <c r="U510" s="328"/>
      <c r="V510" s="114"/>
      <c r="W510" s="329"/>
      <c r="X510" s="114"/>
      <c r="Y510" s="328"/>
      <c r="Z510" s="143"/>
      <c r="AA510" s="143"/>
      <c r="AB510" s="143"/>
      <c r="AC510" s="143"/>
      <c r="AD510" s="143"/>
      <c r="AE510" s="143"/>
      <c r="AF510" s="547"/>
      <c r="AG510" s="143"/>
      <c r="AH510" s="143"/>
      <c r="AI510" s="143"/>
      <c r="AJ510" s="143"/>
      <c r="AK510" s="143"/>
      <c r="AL510" s="114"/>
      <c r="AM510" s="333"/>
      <c r="AN510" s="114"/>
      <c r="AO510" s="333"/>
      <c r="AP510" s="72"/>
      <c r="AQ510" s="72"/>
      <c r="AR510" s="711"/>
      <c r="AS510" s="114"/>
      <c r="AT510" s="114"/>
      <c r="AU510" s="114"/>
      <c r="AV510" s="114"/>
      <c r="AW510" s="114"/>
      <c r="AX510" s="114"/>
      <c r="AY510" s="143"/>
      <c r="AZ510" s="143"/>
      <c r="BA510" s="143"/>
      <c r="BB510" s="143"/>
      <c r="BC510" s="143"/>
      <c r="BD510" s="143"/>
      <c r="BE510" s="143"/>
      <c r="BF510" s="143"/>
      <c r="BG510" s="143"/>
      <c r="BH510" s="143"/>
      <c r="BI510" s="143"/>
      <c r="BJ510" s="143"/>
    </row>
    <row r="511" spans="1:62" x14ac:dyDescent="0.35">
      <c r="A511" s="143"/>
      <c r="B511" s="143"/>
      <c r="C511" s="143"/>
      <c r="D511" s="143"/>
      <c r="E511" s="143"/>
      <c r="F511" s="143"/>
      <c r="G511" s="143"/>
      <c r="H511" s="143"/>
      <c r="I511" s="143"/>
      <c r="J511" s="544"/>
      <c r="K511" s="143"/>
      <c r="L511" s="143"/>
      <c r="M511" s="143"/>
      <c r="N511" s="143"/>
      <c r="O511" s="545"/>
      <c r="P511" s="143"/>
      <c r="Q511" s="545"/>
      <c r="R511" s="143"/>
      <c r="S511" s="545"/>
      <c r="T511" s="114"/>
      <c r="U511" s="328"/>
      <c r="V511" s="114"/>
      <c r="W511" s="329"/>
      <c r="X511" s="114"/>
      <c r="Y511" s="328"/>
      <c r="Z511" s="143"/>
      <c r="AA511" s="143"/>
      <c r="AB511" s="143"/>
      <c r="AC511" s="143"/>
      <c r="AD511" s="143"/>
      <c r="AE511" s="143"/>
      <c r="AF511" s="547"/>
      <c r="AG511" s="143"/>
      <c r="AH511" s="143"/>
      <c r="AI511" s="143"/>
      <c r="AJ511" s="143"/>
      <c r="AK511" s="143"/>
      <c r="AL511" s="114"/>
      <c r="AM511" s="333"/>
      <c r="AN511" s="114"/>
      <c r="AO511" s="333"/>
      <c r="AP511" s="72"/>
      <c r="AQ511" s="72"/>
      <c r="AR511" s="711"/>
      <c r="AS511" s="114"/>
      <c r="AT511" s="114"/>
      <c r="AU511" s="114"/>
      <c r="AV511" s="114"/>
      <c r="AW511" s="114"/>
      <c r="AX511" s="114"/>
      <c r="AY511" s="143"/>
      <c r="AZ511" s="143"/>
      <c r="BA511" s="143"/>
      <c r="BB511" s="143"/>
      <c r="BC511" s="143"/>
      <c r="BD511" s="143"/>
      <c r="BE511" s="143"/>
      <c r="BF511" s="143"/>
      <c r="BG511" s="143"/>
      <c r="BH511" s="143"/>
      <c r="BI511" s="143"/>
      <c r="BJ511" s="143"/>
    </row>
    <row r="512" spans="1:62" x14ac:dyDescent="0.35">
      <c r="A512" s="143"/>
      <c r="B512" s="143"/>
      <c r="C512" s="143"/>
      <c r="D512" s="143"/>
      <c r="E512" s="143"/>
      <c r="F512" s="143"/>
      <c r="G512" s="143"/>
      <c r="H512" s="143"/>
      <c r="I512" s="143"/>
      <c r="J512" s="544"/>
      <c r="K512" s="143"/>
      <c r="L512" s="143"/>
      <c r="M512" s="143"/>
      <c r="N512" s="143"/>
      <c r="O512" s="545"/>
      <c r="P512" s="143"/>
      <c r="Q512" s="545"/>
      <c r="R512" s="143"/>
      <c r="S512" s="545"/>
      <c r="T512" s="114"/>
      <c r="U512" s="328"/>
      <c r="V512" s="114"/>
      <c r="W512" s="329"/>
      <c r="X512" s="114"/>
      <c r="Y512" s="328"/>
      <c r="Z512" s="143"/>
      <c r="AA512" s="143"/>
      <c r="AB512" s="143"/>
      <c r="AC512" s="143"/>
      <c r="AD512" s="143"/>
      <c r="AE512" s="143"/>
      <c r="AF512" s="547"/>
      <c r="AG512" s="143"/>
      <c r="AH512" s="143"/>
      <c r="AI512" s="143"/>
      <c r="AJ512" s="143"/>
      <c r="AK512" s="143"/>
      <c r="AL512" s="114"/>
      <c r="AM512" s="333"/>
      <c r="AN512" s="114"/>
      <c r="AO512" s="333"/>
      <c r="AP512" s="72"/>
      <c r="AQ512" s="72"/>
      <c r="AR512" s="711"/>
      <c r="AS512" s="114"/>
      <c r="AT512" s="114"/>
      <c r="AU512" s="114"/>
      <c r="AV512" s="114"/>
      <c r="AW512" s="114"/>
      <c r="AX512" s="114"/>
      <c r="AY512" s="143"/>
      <c r="AZ512" s="143"/>
      <c r="BA512" s="143"/>
      <c r="BB512" s="143"/>
      <c r="BC512" s="143"/>
      <c r="BD512" s="143"/>
      <c r="BE512" s="143"/>
      <c r="BF512" s="143"/>
      <c r="BG512" s="143"/>
      <c r="BH512" s="143"/>
      <c r="BI512" s="143"/>
      <c r="BJ512" s="143"/>
    </row>
    <row r="513" spans="1:62" x14ac:dyDescent="0.35">
      <c r="A513" s="143"/>
      <c r="B513" s="143"/>
      <c r="C513" s="143"/>
      <c r="D513" s="143"/>
      <c r="E513" s="143"/>
      <c r="F513" s="143"/>
      <c r="G513" s="143"/>
      <c r="H513" s="143"/>
      <c r="I513" s="143"/>
      <c r="J513" s="544"/>
      <c r="K513" s="143"/>
      <c r="L513" s="143"/>
      <c r="M513" s="143"/>
      <c r="N513" s="143"/>
      <c r="O513" s="545"/>
      <c r="P513" s="143"/>
      <c r="Q513" s="545"/>
      <c r="R513" s="143"/>
      <c r="S513" s="545"/>
      <c r="T513" s="114"/>
      <c r="U513" s="328"/>
      <c r="V513" s="114"/>
      <c r="W513" s="329"/>
      <c r="X513" s="114"/>
      <c r="Y513" s="328"/>
      <c r="Z513" s="143"/>
      <c r="AA513" s="143"/>
      <c r="AB513" s="143"/>
      <c r="AC513" s="143"/>
      <c r="AD513" s="143"/>
      <c r="AE513" s="143"/>
      <c r="AF513" s="547"/>
      <c r="AG513" s="143"/>
      <c r="AH513" s="143"/>
      <c r="AI513" s="143"/>
      <c r="AJ513" s="143"/>
      <c r="AK513" s="143"/>
      <c r="AL513" s="114"/>
      <c r="AM513" s="333"/>
      <c r="AN513" s="114"/>
      <c r="AO513" s="333"/>
      <c r="AP513" s="72"/>
      <c r="AQ513" s="72"/>
      <c r="AR513" s="711"/>
      <c r="AS513" s="114"/>
      <c r="AT513" s="114"/>
      <c r="AU513" s="114"/>
      <c r="AV513" s="114"/>
      <c r="AW513" s="114"/>
      <c r="AX513" s="114"/>
      <c r="AY513" s="143"/>
      <c r="AZ513" s="143"/>
      <c r="BA513" s="143"/>
      <c r="BB513" s="143"/>
      <c r="BC513" s="143"/>
      <c r="BD513" s="143"/>
      <c r="BE513" s="143"/>
      <c r="BF513" s="143"/>
      <c r="BG513" s="143"/>
      <c r="BH513" s="143"/>
      <c r="BI513" s="143"/>
      <c r="BJ513" s="143"/>
    </row>
    <row r="514" spans="1:62" x14ac:dyDescent="0.35">
      <c r="A514" s="143"/>
      <c r="B514" s="143"/>
      <c r="C514" s="143"/>
      <c r="D514" s="143"/>
      <c r="E514" s="143"/>
      <c r="F514" s="143"/>
      <c r="G514" s="143"/>
      <c r="H514" s="143"/>
      <c r="I514" s="143"/>
      <c r="J514" s="544"/>
      <c r="K514" s="143"/>
      <c r="L514" s="143"/>
      <c r="M514" s="143"/>
      <c r="N514" s="143"/>
      <c r="O514" s="545"/>
      <c r="P514" s="143"/>
      <c r="Q514" s="545"/>
      <c r="R514" s="143"/>
      <c r="S514" s="545"/>
      <c r="T514" s="114"/>
      <c r="U514" s="328"/>
      <c r="V514" s="114"/>
      <c r="W514" s="329"/>
      <c r="X514" s="114"/>
      <c r="Y514" s="328"/>
      <c r="Z514" s="143"/>
      <c r="AA514" s="143"/>
      <c r="AB514" s="143"/>
      <c r="AC514" s="143"/>
      <c r="AD514" s="143"/>
      <c r="AE514" s="143"/>
      <c r="AF514" s="547"/>
      <c r="AG514" s="143"/>
      <c r="AH514" s="143"/>
      <c r="AI514" s="143"/>
      <c r="AJ514" s="143"/>
      <c r="AK514" s="143"/>
      <c r="AL514" s="114"/>
      <c r="AM514" s="333"/>
      <c r="AN514" s="114"/>
      <c r="AO514" s="333"/>
      <c r="AP514" s="72"/>
      <c r="AQ514" s="72"/>
      <c r="AR514" s="711"/>
      <c r="AS514" s="114"/>
      <c r="AT514" s="114"/>
      <c r="AU514" s="114"/>
      <c r="AV514" s="114"/>
      <c r="AW514" s="114"/>
      <c r="AX514" s="114"/>
      <c r="AY514" s="143"/>
      <c r="AZ514" s="143"/>
      <c r="BA514" s="143"/>
      <c r="BB514" s="143"/>
      <c r="BC514" s="143"/>
      <c r="BD514" s="143"/>
      <c r="BE514" s="143"/>
      <c r="BF514" s="143"/>
      <c r="BG514" s="143"/>
      <c r="BH514" s="143"/>
      <c r="BI514" s="143"/>
      <c r="BJ514" s="143"/>
    </row>
    <row r="515" spans="1:62" x14ac:dyDescent="0.35">
      <c r="A515" s="143"/>
      <c r="B515" s="143"/>
      <c r="C515" s="143"/>
      <c r="D515" s="143"/>
      <c r="E515" s="143"/>
      <c r="F515" s="143"/>
      <c r="G515" s="143"/>
      <c r="H515" s="143"/>
      <c r="I515" s="143"/>
      <c r="J515" s="544"/>
      <c r="K515" s="143"/>
      <c r="L515" s="143"/>
      <c r="M515" s="143"/>
      <c r="N515" s="143"/>
      <c r="O515" s="545"/>
      <c r="P515" s="143"/>
      <c r="Q515" s="545"/>
      <c r="R515" s="143"/>
      <c r="S515" s="545"/>
      <c r="T515" s="114"/>
      <c r="U515" s="328"/>
      <c r="V515" s="114"/>
      <c r="W515" s="329"/>
      <c r="X515" s="114"/>
      <c r="Y515" s="328"/>
      <c r="Z515" s="143"/>
      <c r="AA515" s="143"/>
      <c r="AB515" s="143"/>
      <c r="AC515" s="143"/>
      <c r="AD515" s="143"/>
      <c r="AE515" s="143"/>
      <c r="AF515" s="547"/>
      <c r="AG515" s="143"/>
      <c r="AH515" s="143"/>
      <c r="AI515" s="143"/>
      <c r="AJ515" s="143"/>
      <c r="AK515" s="143"/>
      <c r="AL515" s="114"/>
      <c r="AM515" s="333"/>
      <c r="AN515" s="114"/>
      <c r="AO515" s="333"/>
      <c r="AP515" s="72"/>
      <c r="AQ515" s="72"/>
      <c r="AR515" s="711"/>
      <c r="AS515" s="114"/>
      <c r="AT515" s="114"/>
      <c r="AU515" s="114"/>
      <c r="AV515" s="114"/>
      <c r="AW515" s="114"/>
      <c r="AX515" s="114"/>
      <c r="AY515" s="143"/>
      <c r="AZ515" s="143"/>
      <c r="BA515" s="143"/>
      <c r="BB515" s="143"/>
      <c r="BC515" s="143"/>
      <c r="BD515" s="143"/>
      <c r="BE515" s="143"/>
      <c r="BF515" s="143"/>
      <c r="BG515" s="143"/>
      <c r="BH515" s="143"/>
      <c r="BI515" s="143"/>
      <c r="BJ515" s="143"/>
    </row>
    <row r="516" spans="1:62" x14ac:dyDescent="0.35">
      <c r="A516" s="143"/>
      <c r="B516" s="143"/>
      <c r="C516" s="143"/>
      <c r="D516" s="143"/>
      <c r="E516" s="143"/>
      <c r="F516" s="143"/>
      <c r="G516" s="143"/>
      <c r="H516" s="143"/>
      <c r="I516" s="143"/>
      <c r="J516" s="544"/>
      <c r="K516" s="143"/>
      <c r="L516" s="143"/>
      <c r="M516" s="143"/>
      <c r="N516" s="143"/>
      <c r="O516" s="545"/>
      <c r="P516" s="143"/>
      <c r="Q516" s="545"/>
      <c r="R516" s="143"/>
      <c r="S516" s="545"/>
      <c r="T516" s="114"/>
      <c r="U516" s="328"/>
      <c r="V516" s="114"/>
      <c r="W516" s="329"/>
      <c r="X516" s="114"/>
      <c r="Y516" s="328"/>
      <c r="Z516" s="143"/>
      <c r="AA516" s="143"/>
      <c r="AB516" s="143"/>
      <c r="AC516" s="143"/>
      <c r="AD516" s="143"/>
      <c r="AE516" s="143"/>
      <c r="AF516" s="547"/>
      <c r="AG516" s="143"/>
      <c r="AH516" s="143"/>
      <c r="AI516" s="143"/>
      <c r="AJ516" s="143"/>
      <c r="AK516" s="143"/>
      <c r="AL516" s="114"/>
      <c r="AM516" s="333"/>
      <c r="AN516" s="114"/>
      <c r="AO516" s="333"/>
      <c r="AP516" s="72"/>
      <c r="AQ516" s="72"/>
      <c r="AR516" s="711"/>
      <c r="AS516" s="114"/>
      <c r="AT516" s="114"/>
      <c r="AU516" s="114"/>
      <c r="AV516" s="114"/>
      <c r="AW516" s="114"/>
      <c r="AX516" s="114"/>
      <c r="AY516" s="143"/>
      <c r="AZ516" s="143"/>
      <c r="BA516" s="143"/>
      <c r="BB516" s="143"/>
      <c r="BC516" s="143"/>
      <c r="BD516" s="143"/>
      <c r="BE516" s="143"/>
      <c r="BF516" s="143"/>
      <c r="BG516" s="143"/>
      <c r="BH516" s="143"/>
      <c r="BI516" s="143"/>
      <c r="BJ516" s="143"/>
    </row>
    <row r="517" spans="1:62" x14ac:dyDescent="0.35">
      <c r="A517" s="143"/>
      <c r="B517" s="143"/>
      <c r="C517" s="143"/>
      <c r="D517" s="143"/>
      <c r="E517" s="143"/>
      <c r="F517" s="143"/>
      <c r="G517" s="143"/>
      <c r="H517" s="143"/>
      <c r="I517" s="143"/>
      <c r="J517" s="544"/>
      <c r="K517" s="143"/>
      <c r="L517" s="143"/>
      <c r="M517" s="143"/>
      <c r="N517" s="143"/>
      <c r="O517" s="545"/>
      <c r="P517" s="143"/>
      <c r="Q517" s="545"/>
      <c r="R517" s="143"/>
      <c r="S517" s="545"/>
      <c r="T517" s="114"/>
      <c r="U517" s="328"/>
      <c r="V517" s="114"/>
      <c r="W517" s="329"/>
      <c r="X517" s="114"/>
      <c r="Y517" s="328"/>
      <c r="Z517" s="143"/>
      <c r="AA517" s="143"/>
      <c r="AB517" s="143"/>
      <c r="AC517" s="143"/>
      <c r="AD517" s="143"/>
      <c r="AE517" s="143"/>
      <c r="AF517" s="547"/>
      <c r="AG517" s="143"/>
      <c r="AH517" s="143"/>
      <c r="AI517" s="143"/>
      <c r="AJ517" s="143"/>
      <c r="AK517" s="143"/>
      <c r="AL517" s="114"/>
      <c r="AM517" s="333"/>
      <c r="AN517" s="114"/>
      <c r="AO517" s="333"/>
      <c r="AP517" s="72"/>
      <c r="AQ517" s="72"/>
      <c r="AR517" s="711"/>
      <c r="AS517" s="114"/>
      <c r="AT517" s="114"/>
      <c r="AU517" s="114"/>
      <c r="AV517" s="114"/>
      <c r="AW517" s="114"/>
      <c r="AX517" s="114"/>
      <c r="AY517" s="143"/>
      <c r="AZ517" s="143"/>
      <c r="BA517" s="143"/>
      <c r="BB517" s="143"/>
      <c r="BC517" s="143"/>
      <c r="BD517" s="143"/>
      <c r="BE517" s="143"/>
      <c r="BF517" s="143"/>
      <c r="BG517" s="143"/>
      <c r="BH517" s="143"/>
      <c r="BI517" s="143"/>
      <c r="BJ517" s="143"/>
    </row>
    <row r="518" spans="1:62" x14ac:dyDescent="0.35">
      <c r="A518" s="143"/>
      <c r="B518" s="143"/>
      <c r="C518" s="143"/>
      <c r="D518" s="143"/>
      <c r="E518" s="143"/>
      <c r="F518" s="143"/>
      <c r="G518" s="143"/>
      <c r="H518" s="143"/>
      <c r="I518" s="143"/>
      <c r="J518" s="544"/>
      <c r="K518" s="143"/>
      <c r="L518" s="143"/>
      <c r="M518" s="143"/>
      <c r="N518" s="143"/>
      <c r="O518" s="545"/>
      <c r="P518" s="143"/>
      <c r="Q518" s="545"/>
      <c r="R518" s="143"/>
      <c r="S518" s="545"/>
      <c r="T518" s="114"/>
      <c r="U518" s="328"/>
      <c r="V518" s="114"/>
      <c r="W518" s="329"/>
      <c r="X518" s="114"/>
      <c r="Y518" s="328"/>
      <c r="Z518" s="143"/>
      <c r="AA518" s="143"/>
      <c r="AB518" s="143"/>
      <c r="AC518" s="143"/>
      <c r="AD518" s="143"/>
      <c r="AE518" s="143"/>
      <c r="AF518" s="547"/>
      <c r="AG518" s="143"/>
      <c r="AH518" s="143"/>
      <c r="AI518" s="143"/>
      <c r="AJ518" s="143"/>
      <c r="AK518" s="143"/>
      <c r="AL518" s="114"/>
      <c r="AM518" s="333"/>
      <c r="AN518" s="114"/>
      <c r="AO518" s="333"/>
      <c r="AP518" s="72"/>
      <c r="AQ518" s="72"/>
      <c r="AR518" s="711"/>
      <c r="AS518" s="114"/>
      <c r="AT518" s="114"/>
      <c r="AU518" s="114"/>
      <c r="AV518" s="114"/>
      <c r="AW518" s="114"/>
      <c r="AX518" s="114"/>
      <c r="AY518" s="143"/>
      <c r="AZ518" s="143"/>
      <c r="BA518" s="143"/>
      <c r="BB518" s="143"/>
      <c r="BC518" s="143"/>
      <c r="BD518" s="143"/>
      <c r="BE518" s="143"/>
      <c r="BF518" s="143"/>
      <c r="BG518" s="143"/>
      <c r="BH518" s="143"/>
      <c r="BI518" s="143"/>
      <c r="BJ518" s="143"/>
    </row>
    <row r="519" spans="1:62" x14ac:dyDescent="0.35">
      <c r="A519" s="143"/>
      <c r="B519" s="143"/>
      <c r="C519" s="143"/>
      <c r="D519" s="143"/>
      <c r="E519" s="143"/>
      <c r="F519" s="143"/>
      <c r="G519" s="143"/>
      <c r="H519" s="143"/>
      <c r="I519" s="143"/>
      <c r="J519" s="544"/>
      <c r="K519" s="143"/>
      <c r="L519" s="143"/>
      <c r="M519" s="143"/>
      <c r="N519" s="143"/>
      <c r="O519" s="545"/>
      <c r="P519" s="143"/>
      <c r="Q519" s="545"/>
      <c r="R519" s="143"/>
      <c r="S519" s="545"/>
      <c r="T519" s="114"/>
      <c r="U519" s="328"/>
      <c r="V519" s="114"/>
      <c r="W519" s="329"/>
      <c r="X519" s="114"/>
      <c r="Y519" s="328"/>
      <c r="Z519" s="143"/>
      <c r="AA519" s="143"/>
      <c r="AB519" s="143"/>
      <c r="AC519" s="143"/>
      <c r="AD519" s="143"/>
      <c r="AE519" s="143"/>
      <c r="AF519" s="547"/>
      <c r="AG519" s="143"/>
      <c r="AH519" s="143"/>
      <c r="AI519" s="143"/>
      <c r="AJ519" s="143"/>
      <c r="AK519" s="143"/>
      <c r="AL519" s="114"/>
      <c r="AM519" s="333"/>
      <c r="AN519" s="114"/>
      <c r="AO519" s="333"/>
      <c r="AP519" s="72"/>
      <c r="AQ519" s="72"/>
      <c r="AR519" s="711"/>
      <c r="AS519" s="114"/>
      <c r="AT519" s="114"/>
      <c r="AU519" s="114"/>
      <c r="AV519" s="114"/>
      <c r="AW519" s="114"/>
      <c r="AX519" s="114"/>
      <c r="AY519" s="143"/>
      <c r="AZ519" s="143"/>
      <c r="BA519" s="143"/>
      <c r="BB519" s="143"/>
      <c r="BC519" s="143"/>
      <c r="BD519" s="143"/>
      <c r="BE519" s="143"/>
      <c r="BF519" s="143"/>
      <c r="BG519" s="143"/>
      <c r="BH519" s="143"/>
      <c r="BI519" s="143"/>
      <c r="BJ519" s="143"/>
    </row>
    <row r="520" spans="1:62" x14ac:dyDescent="0.35">
      <c r="A520" s="143"/>
      <c r="B520" s="143"/>
      <c r="C520" s="143"/>
      <c r="D520" s="143"/>
      <c r="E520" s="143"/>
      <c r="F520" s="143"/>
      <c r="G520" s="143"/>
      <c r="H520" s="143"/>
      <c r="I520" s="143"/>
      <c r="J520" s="544"/>
      <c r="K520" s="143"/>
      <c r="L520" s="143"/>
      <c r="M520" s="143"/>
      <c r="N520" s="143"/>
      <c r="O520" s="545"/>
      <c r="P520" s="143"/>
      <c r="Q520" s="545"/>
      <c r="R520" s="143"/>
      <c r="S520" s="545"/>
      <c r="T520" s="114"/>
      <c r="U520" s="328"/>
      <c r="V520" s="114"/>
      <c r="W520" s="329"/>
      <c r="X520" s="114"/>
      <c r="Y520" s="328"/>
      <c r="Z520" s="143"/>
      <c r="AA520" s="143"/>
      <c r="AB520" s="143"/>
      <c r="AC520" s="143"/>
      <c r="AD520" s="143"/>
      <c r="AE520" s="143"/>
      <c r="AF520" s="547"/>
      <c r="AG520" s="143"/>
      <c r="AH520" s="143"/>
      <c r="AI520" s="143"/>
      <c r="AJ520" s="143"/>
      <c r="AK520" s="143"/>
      <c r="AL520" s="114"/>
      <c r="AM520" s="333"/>
      <c r="AN520" s="114"/>
      <c r="AO520" s="333"/>
      <c r="AP520" s="72"/>
      <c r="AQ520" s="72"/>
      <c r="AR520" s="711"/>
      <c r="AS520" s="114"/>
      <c r="AT520" s="114"/>
      <c r="AU520" s="114"/>
      <c r="AV520" s="114"/>
      <c r="AW520" s="114"/>
      <c r="AX520" s="114"/>
      <c r="AY520" s="143"/>
      <c r="AZ520" s="143"/>
      <c r="BA520" s="143"/>
      <c r="BB520" s="143"/>
      <c r="BC520" s="143"/>
      <c r="BD520" s="143"/>
      <c r="BE520" s="143"/>
      <c r="BF520" s="143"/>
      <c r="BG520" s="143"/>
      <c r="BH520" s="143"/>
      <c r="BI520" s="143"/>
      <c r="BJ520" s="143"/>
    </row>
    <row r="521" spans="1:62" x14ac:dyDescent="0.35">
      <c r="A521" s="143"/>
      <c r="B521" s="143"/>
      <c r="C521" s="143"/>
      <c r="D521" s="143"/>
      <c r="E521" s="143"/>
      <c r="F521" s="143"/>
      <c r="G521" s="143"/>
      <c r="H521" s="143"/>
      <c r="I521" s="143"/>
      <c r="J521" s="544"/>
      <c r="K521" s="143"/>
      <c r="L521" s="143"/>
      <c r="M521" s="143"/>
      <c r="N521" s="143"/>
      <c r="O521" s="545"/>
      <c r="P521" s="143"/>
      <c r="Q521" s="545"/>
      <c r="R521" s="143"/>
      <c r="S521" s="545"/>
      <c r="T521" s="114"/>
      <c r="U521" s="328"/>
      <c r="V521" s="114"/>
      <c r="W521" s="329"/>
      <c r="X521" s="114"/>
      <c r="Y521" s="328"/>
      <c r="Z521" s="143"/>
      <c r="AA521" s="143"/>
      <c r="AB521" s="143"/>
      <c r="AC521" s="143"/>
      <c r="AD521" s="143"/>
      <c r="AE521" s="143"/>
      <c r="AF521" s="547"/>
      <c r="AG521" s="143"/>
      <c r="AH521" s="143"/>
      <c r="AI521" s="143"/>
      <c r="AJ521" s="143"/>
      <c r="AK521" s="143"/>
      <c r="AL521" s="114"/>
      <c r="AM521" s="333"/>
      <c r="AN521" s="114"/>
      <c r="AO521" s="333"/>
      <c r="AP521" s="72"/>
      <c r="AQ521" s="72"/>
      <c r="AR521" s="711"/>
      <c r="AS521" s="114"/>
      <c r="AT521" s="114"/>
      <c r="AU521" s="114"/>
      <c r="AV521" s="114"/>
      <c r="AW521" s="114"/>
      <c r="AX521" s="114"/>
      <c r="AY521" s="143"/>
      <c r="AZ521" s="143"/>
      <c r="BA521" s="143"/>
      <c r="BB521" s="143"/>
      <c r="BC521" s="143"/>
      <c r="BD521" s="143"/>
      <c r="BE521" s="143"/>
      <c r="BF521" s="143"/>
      <c r="BG521" s="143"/>
      <c r="BH521" s="143"/>
      <c r="BI521" s="143"/>
      <c r="BJ521" s="143"/>
    </row>
    <row r="522" spans="1:62" x14ac:dyDescent="0.35">
      <c r="A522" s="143"/>
      <c r="B522" s="143"/>
      <c r="C522" s="143"/>
      <c r="D522" s="143"/>
      <c r="E522" s="143"/>
      <c r="F522" s="143"/>
      <c r="G522" s="143"/>
      <c r="H522" s="143"/>
      <c r="I522" s="143"/>
      <c r="J522" s="544"/>
      <c r="K522" s="143"/>
      <c r="L522" s="143"/>
      <c r="M522" s="143"/>
      <c r="N522" s="143"/>
      <c r="O522" s="545"/>
      <c r="P522" s="143"/>
      <c r="Q522" s="545"/>
      <c r="R522" s="143"/>
      <c r="S522" s="545"/>
      <c r="T522" s="114"/>
      <c r="U522" s="328"/>
      <c r="V522" s="114"/>
      <c r="W522" s="329"/>
      <c r="X522" s="114"/>
      <c r="Y522" s="328"/>
      <c r="Z522" s="143"/>
      <c r="AA522" s="143"/>
      <c r="AB522" s="143"/>
      <c r="AC522" s="143"/>
      <c r="AD522" s="143"/>
      <c r="AE522" s="143"/>
      <c r="AF522" s="547"/>
      <c r="AG522" s="143"/>
      <c r="AH522" s="143"/>
      <c r="AI522" s="143"/>
      <c r="AJ522" s="143"/>
      <c r="AK522" s="143"/>
      <c r="AL522" s="114"/>
      <c r="AM522" s="333"/>
      <c r="AN522" s="114"/>
      <c r="AO522" s="333"/>
      <c r="AP522" s="72"/>
      <c r="AQ522" s="72"/>
      <c r="AR522" s="711"/>
      <c r="AS522" s="114"/>
      <c r="AT522" s="114"/>
      <c r="AU522" s="114"/>
      <c r="AV522" s="114"/>
      <c r="AW522" s="114"/>
      <c r="AX522" s="114"/>
      <c r="AY522" s="143"/>
      <c r="AZ522" s="143"/>
      <c r="BA522" s="143"/>
      <c r="BB522" s="143"/>
      <c r="BC522" s="143"/>
      <c r="BD522" s="143"/>
      <c r="BE522" s="143"/>
      <c r="BF522" s="143"/>
      <c r="BG522" s="143"/>
      <c r="BH522" s="143"/>
      <c r="BI522" s="143"/>
      <c r="BJ522" s="143"/>
    </row>
    <row r="523" spans="1:62" x14ac:dyDescent="0.35">
      <c r="A523" s="143"/>
      <c r="B523" s="143"/>
      <c r="C523" s="143"/>
      <c r="D523" s="143"/>
      <c r="E523" s="143"/>
      <c r="F523" s="143"/>
      <c r="G523" s="143"/>
      <c r="H523" s="143"/>
      <c r="I523" s="143"/>
      <c r="J523" s="544"/>
      <c r="K523" s="143"/>
      <c r="L523" s="143"/>
      <c r="M523" s="143"/>
      <c r="N523" s="143"/>
      <c r="O523" s="545"/>
      <c r="P523" s="143"/>
      <c r="Q523" s="545"/>
      <c r="R523" s="143"/>
      <c r="S523" s="545"/>
      <c r="T523" s="114"/>
      <c r="U523" s="328"/>
      <c r="V523" s="114"/>
      <c r="W523" s="329"/>
      <c r="X523" s="114"/>
      <c r="Y523" s="328"/>
      <c r="Z523" s="143"/>
      <c r="AA523" s="143"/>
      <c r="AB523" s="143"/>
      <c r="AC523" s="143"/>
      <c r="AD523" s="143"/>
      <c r="AE523" s="143"/>
      <c r="AF523" s="547"/>
      <c r="AG523" s="143"/>
      <c r="AH523" s="143"/>
      <c r="AI523" s="143"/>
      <c r="AJ523" s="143"/>
      <c r="AK523" s="143"/>
      <c r="AL523" s="114"/>
      <c r="AM523" s="333"/>
      <c r="AN523" s="114"/>
      <c r="AO523" s="333"/>
      <c r="AP523" s="72"/>
      <c r="AQ523" s="72"/>
      <c r="AR523" s="711"/>
      <c r="AS523" s="114"/>
      <c r="AT523" s="114"/>
      <c r="AU523" s="114"/>
      <c r="AV523" s="114"/>
      <c r="AW523" s="114"/>
      <c r="AX523" s="114"/>
      <c r="AY523" s="143"/>
      <c r="AZ523" s="143"/>
      <c r="BA523" s="143"/>
      <c r="BB523" s="143"/>
      <c r="BC523" s="143"/>
      <c r="BD523" s="143"/>
      <c r="BE523" s="143"/>
      <c r="BF523" s="143"/>
      <c r="BG523" s="143"/>
      <c r="BH523" s="143"/>
      <c r="BI523" s="143"/>
      <c r="BJ523" s="143"/>
    </row>
    <row r="524" spans="1:62" x14ac:dyDescent="0.35">
      <c r="A524" s="143"/>
      <c r="B524" s="143"/>
      <c r="C524" s="143"/>
      <c r="D524" s="143"/>
      <c r="E524" s="143"/>
      <c r="F524" s="143"/>
      <c r="G524" s="143"/>
      <c r="H524" s="143"/>
      <c r="I524" s="143"/>
      <c r="J524" s="544"/>
      <c r="K524" s="143"/>
      <c r="L524" s="143"/>
      <c r="M524" s="143"/>
      <c r="N524" s="143"/>
      <c r="O524" s="545"/>
      <c r="P524" s="143"/>
      <c r="Q524" s="545"/>
      <c r="R524" s="143"/>
      <c r="S524" s="545"/>
      <c r="T524" s="114"/>
      <c r="U524" s="328"/>
      <c r="V524" s="114"/>
      <c r="W524" s="329"/>
      <c r="X524" s="114"/>
      <c r="Y524" s="328"/>
      <c r="Z524" s="143"/>
      <c r="AA524" s="143"/>
      <c r="AB524" s="143"/>
      <c r="AC524" s="143"/>
      <c r="AD524" s="143"/>
      <c r="AE524" s="143"/>
      <c r="AF524" s="547"/>
      <c r="AG524" s="143"/>
      <c r="AH524" s="143"/>
      <c r="AI524" s="143"/>
      <c r="AJ524" s="143"/>
      <c r="AK524" s="143"/>
      <c r="AL524" s="114"/>
      <c r="AM524" s="333"/>
      <c r="AN524" s="114"/>
      <c r="AO524" s="333"/>
      <c r="AP524" s="72"/>
      <c r="AQ524" s="72"/>
      <c r="AR524" s="711"/>
      <c r="AS524" s="114"/>
      <c r="AT524" s="114"/>
      <c r="AU524" s="114"/>
      <c r="AV524" s="114"/>
      <c r="AW524" s="114"/>
      <c r="AX524" s="114"/>
      <c r="AY524" s="143"/>
      <c r="AZ524" s="143"/>
      <c r="BA524" s="143"/>
      <c r="BB524" s="143"/>
      <c r="BC524" s="143"/>
      <c r="BD524" s="143"/>
      <c r="BE524" s="143"/>
      <c r="BF524" s="143"/>
      <c r="BG524" s="143"/>
      <c r="BH524" s="143"/>
      <c r="BI524" s="143"/>
      <c r="BJ524" s="143"/>
    </row>
    <row r="525" spans="1:62" x14ac:dyDescent="0.35">
      <c r="A525" s="143"/>
      <c r="B525" s="143"/>
      <c r="C525" s="143"/>
      <c r="D525" s="143"/>
      <c r="E525" s="143"/>
      <c r="F525" s="143"/>
      <c r="G525" s="143"/>
      <c r="H525" s="143"/>
      <c r="I525" s="143"/>
      <c r="J525" s="544"/>
      <c r="K525" s="143"/>
      <c r="L525" s="143"/>
      <c r="M525" s="143"/>
      <c r="N525" s="143"/>
      <c r="O525" s="545"/>
      <c r="P525" s="143"/>
      <c r="Q525" s="545"/>
      <c r="R525" s="143"/>
      <c r="S525" s="545"/>
      <c r="T525" s="114"/>
      <c r="U525" s="328"/>
      <c r="V525" s="114"/>
      <c r="W525" s="329"/>
      <c r="X525" s="114"/>
      <c r="Y525" s="328"/>
      <c r="Z525" s="143"/>
      <c r="AA525" s="143"/>
      <c r="AB525" s="143"/>
      <c r="AC525" s="143"/>
      <c r="AD525" s="143"/>
      <c r="AE525" s="143"/>
      <c r="AF525" s="547"/>
      <c r="AG525" s="143"/>
      <c r="AH525" s="143"/>
      <c r="AI525" s="143"/>
      <c r="AJ525" s="143"/>
      <c r="AK525" s="143"/>
      <c r="AL525" s="114"/>
      <c r="AM525" s="333"/>
      <c r="AN525" s="114"/>
      <c r="AO525" s="333"/>
      <c r="AP525" s="72"/>
      <c r="AQ525" s="72"/>
      <c r="AR525" s="711"/>
      <c r="AS525" s="114"/>
      <c r="AT525" s="114"/>
      <c r="AU525" s="114"/>
      <c r="AV525" s="114"/>
      <c r="AW525" s="114"/>
      <c r="AX525" s="114"/>
      <c r="AY525" s="143"/>
      <c r="AZ525" s="143"/>
      <c r="BA525" s="143"/>
      <c r="BB525" s="143"/>
      <c r="BC525" s="143"/>
      <c r="BD525" s="143"/>
      <c r="BE525" s="143"/>
      <c r="BF525" s="143"/>
      <c r="BG525" s="143"/>
      <c r="BH525" s="143"/>
      <c r="BI525" s="143"/>
      <c r="BJ525" s="143"/>
    </row>
    <row r="526" spans="1:62" x14ac:dyDescent="0.35">
      <c r="A526" s="143"/>
      <c r="B526" s="143"/>
      <c r="C526" s="143"/>
      <c r="D526" s="143"/>
      <c r="E526" s="143"/>
      <c r="F526" s="143"/>
      <c r="G526" s="143"/>
      <c r="H526" s="143"/>
      <c r="I526" s="143"/>
      <c r="J526" s="544"/>
      <c r="K526" s="143"/>
      <c r="L526" s="143"/>
      <c r="M526" s="143"/>
      <c r="N526" s="143"/>
      <c r="O526" s="545"/>
      <c r="P526" s="143"/>
      <c r="Q526" s="545"/>
      <c r="R526" s="143"/>
      <c r="S526" s="545"/>
      <c r="T526" s="114"/>
      <c r="U526" s="328"/>
      <c r="V526" s="114"/>
      <c r="W526" s="329"/>
      <c r="X526" s="114"/>
      <c r="Y526" s="328"/>
      <c r="Z526" s="143"/>
      <c r="AA526" s="143"/>
      <c r="AB526" s="143"/>
      <c r="AC526" s="143"/>
      <c r="AD526" s="143"/>
      <c r="AE526" s="143"/>
      <c r="AF526" s="547"/>
      <c r="AG526" s="143"/>
      <c r="AH526" s="143"/>
      <c r="AI526" s="143"/>
      <c r="AJ526" s="143"/>
      <c r="AK526" s="143"/>
      <c r="AL526" s="114"/>
      <c r="AM526" s="333"/>
      <c r="AN526" s="114"/>
      <c r="AO526" s="333"/>
      <c r="AP526" s="72"/>
      <c r="AQ526" s="72"/>
      <c r="AR526" s="711"/>
      <c r="AS526" s="114"/>
      <c r="AT526" s="114"/>
      <c r="AU526" s="114"/>
      <c r="AV526" s="114"/>
      <c r="AW526" s="114"/>
      <c r="AX526" s="114"/>
      <c r="AY526" s="143"/>
      <c r="AZ526" s="143"/>
      <c r="BA526" s="143"/>
      <c r="BB526" s="143"/>
      <c r="BC526" s="143"/>
      <c r="BD526" s="143"/>
      <c r="BE526" s="143"/>
      <c r="BF526" s="143"/>
      <c r="BG526" s="143"/>
      <c r="BH526" s="143"/>
      <c r="BI526" s="143"/>
      <c r="BJ526" s="143"/>
    </row>
    <row r="527" spans="1:62" x14ac:dyDescent="0.35">
      <c r="A527" s="143"/>
      <c r="B527" s="143"/>
      <c r="C527" s="143"/>
      <c r="D527" s="143"/>
      <c r="E527" s="143"/>
      <c r="F527" s="143"/>
      <c r="G527" s="143"/>
      <c r="H527" s="143"/>
      <c r="I527" s="143"/>
      <c r="J527" s="544"/>
      <c r="K527" s="143"/>
      <c r="L527" s="143"/>
      <c r="M527" s="143"/>
      <c r="N527" s="143"/>
      <c r="O527" s="545"/>
      <c r="P527" s="143"/>
      <c r="Q527" s="545"/>
      <c r="R527" s="143"/>
      <c r="S527" s="545"/>
      <c r="T527" s="114"/>
      <c r="U527" s="328"/>
      <c r="V527" s="114"/>
      <c r="W527" s="329"/>
      <c r="X527" s="114"/>
      <c r="Y527" s="328"/>
      <c r="Z527" s="143"/>
      <c r="AA527" s="143"/>
      <c r="AB527" s="143"/>
      <c r="AC527" s="143"/>
      <c r="AD527" s="143"/>
      <c r="AE527" s="143"/>
      <c r="AF527" s="547"/>
      <c r="AG527" s="143"/>
      <c r="AH527" s="143"/>
      <c r="AI527" s="143"/>
      <c r="AJ527" s="143"/>
      <c r="AK527" s="143"/>
      <c r="AL527" s="114"/>
      <c r="AM527" s="333"/>
      <c r="AN527" s="114"/>
      <c r="AO527" s="333"/>
      <c r="AP527" s="72"/>
      <c r="AQ527" s="72"/>
      <c r="AR527" s="711"/>
      <c r="AS527" s="114"/>
      <c r="AT527" s="114"/>
      <c r="AU527" s="114"/>
      <c r="AV527" s="114"/>
      <c r="AW527" s="114"/>
      <c r="AX527" s="114"/>
      <c r="AY527" s="143"/>
      <c r="AZ527" s="143"/>
      <c r="BA527" s="143"/>
      <c r="BB527" s="143"/>
      <c r="BC527" s="143"/>
      <c r="BD527" s="143"/>
      <c r="BE527" s="143"/>
      <c r="BF527" s="143"/>
      <c r="BG527" s="143"/>
      <c r="BH527" s="143"/>
      <c r="BI527" s="143"/>
      <c r="BJ527" s="143"/>
    </row>
    <row r="528" spans="1:62" x14ac:dyDescent="0.35">
      <c r="A528" s="143"/>
      <c r="B528" s="143"/>
      <c r="C528" s="143"/>
      <c r="D528" s="143"/>
      <c r="E528" s="143"/>
      <c r="F528" s="143"/>
      <c r="G528" s="143"/>
      <c r="H528" s="143"/>
      <c r="I528" s="143"/>
      <c r="J528" s="544"/>
      <c r="K528" s="143"/>
      <c r="L528" s="143"/>
      <c r="M528" s="143"/>
      <c r="N528" s="143"/>
      <c r="O528" s="545"/>
      <c r="P528" s="143"/>
      <c r="Q528" s="545"/>
      <c r="R528" s="143"/>
      <c r="S528" s="545"/>
      <c r="T528" s="114"/>
      <c r="U528" s="328"/>
      <c r="V528" s="114"/>
      <c r="W528" s="329"/>
      <c r="X528" s="114"/>
      <c r="Y528" s="328"/>
      <c r="Z528" s="143"/>
      <c r="AA528" s="143"/>
      <c r="AB528" s="143"/>
      <c r="AC528" s="143"/>
      <c r="AD528" s="143"/>
      <c r="AE528" s="143"/>
      <c r="AF528" s="547"/>
      <c r="AG528" s="143"/>
      <c r="AH528" s="143"/>
      <c r="AI528" s="143"/>
      <c r="AJ528" s="143"/>
      <c r="AK528" s="143"/>
      <c r="AL528" s="114"/>
      <c r="AM528" s="333"/>
      <c r="AN528" s="114"/>
      <c r="AO528" s="333"/>
      <c r="AP528" s="72"/>
      <c r="AQ528" s="72"/>
      <c r="AR528" s="711"/>
      <c r="AS528" s="114"/>
      <c r="AT528" s="114"/>
      <c r="AU528" s="114"/>
      <c r="AV528" s="114"/>
      <c r="AW528" s="114"/>
      <c r="AX528" s="114"/>
      <c r="AY528" s="143"/>
      <c r="AZ528" s="143"/>
      <c r="BA528" s="143"/>
      <c r="BB528" s="143"/>
      <c r="BC528" s="143"/>
      <c r="BD528" s="143"/>
      <c r="BE528" s="143"/>
      <c r="BF528" s="143"/>
      <c r="BG528" s="143"/>
      <c r="BH528" s="143"/>
      <c r="BI528" s="143"/>
      <c r="BJ528" s="143"/>
    </row>
    <row r="529" spans="1:62" x14ac:dyDescent="0.35">
      <c r="A529" s="143"/>
      <c r="B529" s="143"/>
      <c r="C529" s="143"/>
      <c r="D529" s="143"/>
      <c r="E529" s="143"/>
      <c r="F529" s="143"/>
      <c r="G529" s="143"/>
      <c r="H529" s="143"/>
      <c r="I529" s="143"/>
      <c r="J529" s="544"/>
      <c r="K529" s="143"/>
      <c r="L529" s="143"/>
      <c r="M529" s="143"/>
      <c r="N529" s="143"/>
      <c r="O529" s="545"/>
      <c r="P529" s="143"/>
      <c r="Q529" s="545"/>
      <c r="R529" s="143"/>
      <c r="S529" s="545"/>
      <c r="T529" s="114"/>
      <c r="U529" s="328"/>
      <c r="V529" s="114"/>
      <c r="W529" s="329"/>
      <c r="X529" s="114"/>
      <c r="Y529" s="328"/>
      <c r="Z529" s="143"/>
      <c r="AA529" s="143"/>
      <c r="AB529" s="143"/>
      <c r="AC529" s="143"/>
      <c r="AD529" s="143"/>
      <c r="AE529" s="143"/>
      <c r="AF529" s="547"/>
      <c r="AG529" s="143"/>
      <c r="AH529" s="143"/>
      <c r="AI529" s="143"/>
      <c r="AJ529" s="143"/>
      <c r="AK529" s="143"/>
      <c r="AL529" s="114"/>
      <c r="AM529" s="333"/>
      <c r="AN529" s="114"/>
      <c r="AO529" s="333"/>
      <c r="AP529" s="72"/>
      <c r="AQ529" s="72"/>
      <c r="AR529" s="711"/>
      <c r="AS529" s="114"/>
      <c r="AT529" s="114"/>
      <c r="AU529" s="114"/>
      <c r="AV529" s="114"/>
      <c r="AW529" s="114"/>
      <c r="AX529" s="114"/>
      <c r="AY529" s="143"/>
      <c r="AZ529" s="143"/>
      <c r="BA529" s="143"/>
      <c r="BB529" s="143"/>
      <c r="BC529" s="143"/>
      <c r="BD529" s="143"/>
      <c r="BE529" s="143"/>
      <c r="BF529" s="143"/>
      <c r="BG529" s="143"/>
      <c r="BH529" s="143"/>
      <c r="BI529" s="143"/>
      <c r="BJ529" s="143"/>
    </row>
    <row r="530" spans="1:62" x14ac:dyDescent="0.35">
      <c r="A530" s="143"/>
      <c r="B530" s="143"/>
      <c r="C530" s="143"/>
      <c r="D530" s="143"/>
      <c r="E530" s="143"/>
      <c r="F530" s="143"/>
      <c r="G530" s="143"/>
      <c r="H530" s="143"/>
      <c r="I530" s="143"/>
      <c r="J530" s="544"/>
      <c r="K530" s="143"/>
      <c r="L530" s="143"/>
      <c r="M530" s="143"/>
      <c r="N530" s="143"/>
      <c r="O530" s="545"/>
      <c r="P530" s="143"/>
      <c r="Q530" s="545"/>
      <c r="R530" s="143"/>
      <c r="S530" s="545"/>
      <c r="T530" s="114"/>
      <c r="U530" s="328"/>
      <c r="V530" s="114"/>
      <c r="W530" s="329"/>
      <c r="X530" s="114"/>
      <c r="Y530" s="328"/>
      <c r="Z530" s="143"/>
      <c r="AA530" s="143"/>
      <c r="AB530" s="143"/>
      <c r="AC530" s="143"/>
      <c r="AD530" s="143"/>
      <c r="AE530" s="143"/>
      <c r="AF530" s="547"/>
      <c r="AG530" s="143"/>
      <c r="AH530" s="143"/>
      <c r="AI530" s="143"/>
      <c r="AJ530" s="143"/>
      <c r="AK530" s="143"/>
      <c r="AL530" s="114"/>
      <c r="AM530" s="333"/>
      <c r="AN530" s="114"/>
      <c r="AO530" s="333"/>
      <c r="AP530" s="72"/>
      <c r="AQ530" s="72"/>
      <c r="AR530" s="711"/>
      <c r="AS530" s="114"/>
      <c r="AT530" s="114"/>
      <c r="AU530" s="114"/>
      <c r="AV530" s="114"/>
      <c r="AW530" s="114"/>
      <c r="AX530" s="114"/>
      <c r="AY530" s="143"/>
      <c r="AZ530" s="143"/>
      <c r="BA530" s="143"/>
      <c r="BB530" s="143"/>
      <c r="BC530" s="143"/>
      <c r="BD530" s="143"/>
      <c r="BE530" s="143"/>
      <c r="BF530" s="143"/>
      <c r="BG530" s="143"/>
      <c r="BH530" s="143"/>
      <c r="BI530" s="143"/>
      <c r="BJ530" s="143"/>
    </row>
    <row r="531" spans="1:62" x14ac:dyDescent="0.35">
      <c r="A531" s="143"/>
      <c r="B531" s="143"/>
      <c r="C531" s="143"/>
      <c r="D531" s="143"/>
      <c r="E531" s="143"/>
      <c r="F531" s="143"/>
      <c r="G531" s="143"/>
      <c r="H531" s="143"/>
      <c r="I531" s="143"/>
      <c r="J531" s="544"/>
      <c r="K531" s="143"/>
      <c r="L531" s="143"/>
      <c r="M531" s="143"/>
      <c r="N531" s="143"/>
      <c r="O531" s="545"/>
      <c r="P531" s="143"/>
      <c r="Q531" s="545"/>
      <c r="R531" s="143"/>
      <c r="S531" s="545"/>
      <c r="T531" s="114"/>
      <c r="U531" s="328"/>
      <c r="V531" s="114"/>
      <c r="W531" s="329"/>
      <c r="X531" s="114"/>
      <c r="Y531" s="328"/>
      <c r="Z531" s="143"/>
      <c r="AA531" s="143"/>
      <c r="AB531" s="143"/>
      <c r="AC531" s="143"/>
      <c r="AD531" s="143"/>
      <c r="AE531" s="143"/>
      <c r="AF531" s="547"/>
      <c r="AG531" s="143"/>
      <c r="AH531" s="143"/>
      <c r="AI531" s="143"/>
      <c r="AJ531" s="143"/>
      <c r="AK531" s="143"/>
      <c r="AL531" s="114"/>
      <c r="AM531" s="333"/>
      <c r="AN531" s="114"/>
      <c r="AO531" s="333"/>
      <c r="AP531" s="72"/>
      <c r="AQ531" s="72"/>
      <c r="AR531" s="711"/>
      <c r="AS531" s="114"/>
      <c r="AT531" s="114"/>
      <c r="AU531" s="114"/>
      <c r="AV531" s="114"/>
      <c r="AW531" s="114"/>
      <c r="AX531" s="114"/>
      <c r="AY531" s="143"/>
      <c r="AZ531" s="143"/>
      <c r="BA531" s="143"/>
      <c r="BB531" s="143"/>
      <c r="BC531" s="143"/>
      <c r="BD531" s="143"/>
      <c r="BE531" s="143"/>
      <c r="BF531" s="143"/>
      <c r="BG531" s="143"/>
      <c r="BH531" s="143"/>
      <c r="BI531" s="143"/>
      <c r="BJ531" s="143"/>
    </row>
    <row r="532" spans="1:62" x14ac:dyDescent="0.35">
      <c r="A532" s="143"/>
      <c r="B532" s="143"/>
      <c r="C532" s="143"/>
      <c r="D532" s="143"/>
      <c r="E532" s="143"/>
      <c r="F532" s="143"/>
      <c r="G532" s="143"/>
      <c r="H532" s="143"/>
      <c r="I532" s="143"/>
      <c r="J532" s="544"/>
      <c r="K532" s="143"/>
      <c r="L532" s="143"/>
      <c r="M532" s="143"/>
      <c r="N532" s="143"/>
      <c r="O532" s="545"/>
      <c r="P532" s="143"/>
      <c r="Q532" s="545"/>
      <c r="R532" s="143"/>
      <c r="S532" s="545"/>
      <c r="T532" s="114"/>
      <c r="U532" s="328"/>
      <c r="V532" s="114"/>
      <c r="W532" s="329"/>
      <c r="X532" s="114"/>
      <c r="Y532" s="328"/>
      <c r="Z532" s="143"/>
      <c r="AA532" s="143"/>
      <c r="AB532" s="143"/>
      <c r="AC532" s="143"/>
      <c r="AD532" s="143"/>
      <c r="AE532" s="143"/>
      <c r="AF532" s="547"/>
      <c r="AG532" s="143"/>
      <c r="AH532" s="143"/>
      <c r="AI532" s="143"/>
      <c r="AJ532" s="143"/>
      <c r="AK532" s="143"/>
      <c r="AL532" s="114"/>
      <c r="AM532" s="333"/>
      <c r="AN532" s="114"/>
      <c r="AO532" s="333"/>
      <c r="AP532" s="72"/>
      <c r="AQ532" s="72"/>
      <c r="AR532" s="711"/>
      <c r="AS532" s="114"/>
      <c r="AT532" s="114"/>
      <c r="AU532" s="114"/>
      <c r="AV532" s="114"/>
      <c r="AW532" s="114"/>
      <c r="AX532" s="114"/>
      <c r="AY532" s="143"/>
      <c r="AZ532" s="143"/>
      <c r="BA532" s="143"/>
      <c r="BB532" s="143"/>
      <c r="BC532" s="143"/>
      <c r="BD532" s="143"/>
      <c r="BE532" s="143"/>
      <c r="BF532" s="143"/>
      <c r="BG532" s="143"/>
      <c r="BH532" s="143"/>
      <c r="BI532" s="143"/>
      <c r="BJ532" s="143"/>
    </row>
    <row r="533" spans="1:62" x14ac:dyDescent="0.35">
      <c r="A533" s="143"/>
      <c r="B533" s="143"/>
      <c r="C533" s="143"/>
      <c r="D533" s="143"/>
      <c r="E533" s="143"/>
      <c r="F533" s="143"/>
      <c r="G533" s="143"/>
      <c r="H533" s="143"/>
      <c r="I533" s="143"/>
      <c r="J533" s="544"/>
      <c r="K533" s="143"/>
      <c r="L533" s="143"/>
      <c r="M533" s="143"/>
      <c r="N533" s="143"/>
      <c r="O533" s="545"/>
      <c r="P533" s="143"/>
      <c r="Q533" s="545"/>
      <c r="R533" s="143"/>
      <c r="S533" s="545"/>
      <c r="T533" s="114"/>
      <c r="U533" s="328"/>
      <c r="V533" s="114"/>
      <c r="W533" s="329"/>
      <c r="X533" s="114"/>
      <c r="Y533" s="328"/>
      <c r="Z533" s="143"/>
      <c r="AA533" s="143"/>
      <c r="AB533" s="143"/>
      <c r="AC533" s="143"/>
      <c r="AD533" s="143"/>
      <c r="AE533" s="143"/>
      <c r="AF533" s="547"/>
      <c r="AG533" s="143"/>
      <c r="AH533" s="143"/>
      <c r="AI533" s="143"/>
      <c r="AJ533" s="143"/>
      <c r="AK533" s="143"/>
      <c r="AL533" s="114"/>
      <c r="AM533" s="333"/>
      <c r="AN533" s="114"/>
      <c r="AO533" s="333"/>
      <c r="AP533" s="72"/>
      <c r="AQ533" s="72"/>
      <c r="AR533" s="711"/>
      <c r="AS533" s="114"/>
      <c r="AT533" s="114"/>
      <c r="AU533" s="114"/>
      <c r="AV533" s="114"/>
      <c r="AW533" s="114"/>
      <c r="AX533" s="114"/>
      <c r="AY533" s="143"/>
      <c r="AZ533" s="143"/>
      <c r="BA533" s="143"/>
      <c r="BB533" s="143"/>
      <c r="BC533" s="143"/>
      <c r="BD533" s="143"/>
      <c r="BE533" s="143"/>
      <c r="BF533" s="143"/>
      <c r="BG533" s="143"/>
      <c r="BH533" s="143"/>
      <c r="BI533" s="143"/>
      <c r="BJ533" s="143"/>
    </row>
    <row r="534" spans="1:62" x14ac:dyDescent="0.35">
      <c r="A534" s="143"/>
      <c r="B534" s="143"/>
      <c r="C534" s="143"/>
      <c r="D534" s="143"/>
      <c r="E534" s="143"/>
      <c r="F534" s="143"/>
      <c r="G534" s="143"/>
      <c r="H534" s="143"/>
      <c r="I534" s="143"/>
      <c r="J534" s="544"/>
      <c r="K534" s="143"/>
      <c r="L534" s="143"/>
      <c r="M534" s="143"/>
      <c r="N534" s="143"/>
      <c r="O534" s="545"/>
      <c r="P534" s="143"/>
      <c r="Q534" s="545"/>
      <c r="R534" s="143"/>
      <c r="S534" s="545"/>
      <c r="T534" s="114"/>
      <c r="U534" s="328"/>
      <c r="V534" s="114"/>
      <c r="W534" s="329"/>
      <c r="X534" s="114"/>
      <c r="Y534" s="328"/>
      <c r="Z534" s="143"/>
      <c r="AA534" s="143"/>
      <c r="AB534" s="143"/>
      <c r="AC534" s="143"/>
      <c r="AD534" s="143"/>
      <c r="AE534" s="143"/>
      <c r="AF534" s="547"/>
      <c r="AG534" s="143"/>
      <c r="AH534" s="143"/>
      <c r="AI534" s="143"/>
      <c r="AJ534" s="143"/>
      <c r="AK534" s="143"/>
      <c r="AL534" s="114"/>
      <c r="AM534" s="333"/>
      <c r="AN534" s="114"/>
      <c r="AO534" s="333"/>
      <c r="AP534" s="72"/>
      <c r="AQ534" s="72"/>
      <c r="AR534" s="711"/>
      <c r="AS534" s="114"/>
      <c r="AT534" s="114"/>
      <c r="AU534" s="114"/>
      <c r="AV534" s="114"/>
      <c r="AW534" s="114"/>
      <c r="AX534" s="114"/>
      <c r="AY534" s="143"/>
      <c r="AZ534" s="143"/>
      <c r="BA534" s="143"/>
      <c r="BB534" s="143"/>
      <c r="BC534" s="143"/>
      <c r="BD534" s="143"/>
      <c r="BE534" s="143"/>
      <c r="BF534" s="143"/>
      <c r="BG534" s="143"/>
      <c r="BH534" s="143"/>
      <c r="BI534" s="143"/>
      <c r="BJ534" s="143"/>
    </row>
    <row r="535" spans="1:62" x14ac:dyDescent="0.35">
      <c r="A535" s="143"/>
      <c r="B535" s="143"/>
      <c r="C535" s="143"/>
      <c r="D535" s="143"/>
      <c r="E535" s="143"/>
      <c r="F535" s="143"/>
      <c r="G535" s="143"/>
      <c r="H535" s="143"/>
      <c r="I535" s="143"/>
      <c r="J535" s="544"/>
      <c r="K535" s="143"/>
      <c r="L535" s="143"/>
      <c r="M535" s="143"/>
      <c r="N535" s="143"/>
      <c r="O535" s="545"/>
      <c r="P535" s="143"/>
      <c r="Q535" s="545"/>
      <c r="R535" s="143"/>
      <c r="S535" s="545"/>
      <c r="T535" s="114"/>
      <c r="U535" s="328"/>
      <c r="V535" s="114"/>
      <c r="W535" s="329"/>
      <c r="X535" s="114"/>
      <c r="Y535" s="328"/>
      <c r="Z535" s="143"/>
      <c r="AA535" s="143"/>
      <c r="AB535" s="143"/>
      <c r="AC535" s="143"/>
      <c r="AD535" s="143"/>
      <c r="AE535" s="143"/>
      <c r="AF535" s="547"/>
      <c r="AG535" s="143"/>
      <c r="AH535" s="143"/>
      <c r="AI535" s="143"/>
      <c r="AJ535" s="143"/>
      <c r="AK535" s="143"/>
      <c r="AL535" s="114"/>
      <c r="AM535" s="333"/>
      <c r="AN535" s="114"/>
      <c r="AO535" s="333"/>
      <c r="AP535" s="72"/>
      <c r="AQ535" s="72"/>
      <c r="AR535" s="711"/>
      <c r="AS535" s="114"/>
      <c r="AT535" s="114"/>
      <c r="AU535" s="114"/>
      <c r="AV535" s="114"/>
      <c r="AW535" s="114"/>
      <c r="AX535" s="114"/>
      <c r="AY535" s="143"/>
      <c r="AZ535" s="143"/>
      <c r="BA535" s="143"/>
      <c r="BB535" s="143"/>
      <c r="BC535" s="143"/>
      <c r="BD535" s="143"/>
      <c r="BE535" s="143"/>
      <c r="BF535" s="143"/>
      <c r="BG535" s="143"/>
      <c r="BH535" s="143"/>
      <c r="BI535" s="143"/>
      <c r="BJ535" s="143"/>
    </row>
    <row r="536" spans="1:62" x14ac:dyDescent="0.35">
      <c r="A536" s="143"/>
      <c r="B536" s="143"/>
      <c r="C536" s="143"/>
      <c r="D536" s="143"/>
      <c r="E536" s="143"/>
      <c r="F536" s="143"/>
      <c r="G536" s="143"/>
      <c r="H536" s="143"/>
      <c r="I536" s="143"/>
      <c r="J536" s="544"/>
      <c r="K536" s="143"/>
      <c r="L536" s="143"/>
      <c r="M536" s="143"/>
      <c r="N536" s="143"/>
      <c r="O536" s="545"/>
      <c r="P536" s="143"/>
      <c r="Q536" s="545"/>
      <c r="R536" s="143"/>
      <c r="S536" s="545"/>
      <c r="T536" s="114"/>
      <c r="U536" s="328"/>
      <c r="V536" s="114"/>
      <c r="W536" s="329"/>
      <c r="X536" s="114"/>
      <c r="Y536" s="328"/>
      <c r="Z536" s="143"/>
      <c r="AA536" s="143"/>
      <c r="AB536" s="143"/>
      <c r="AC536" s="143"/>
      <c r="AD536" s="143"/>
      <c r="AE536" s="143"/>
      <c r="AF536" s="547"/>
      <c r="AG536" s="143"/>
      <c r="AH536" s="143"/>
      <c r="AI536" s="143"/>
      <c r="AJ536" s="143"/>
      <c r="AK536" s="143"/>
      <c r="AL536" s="114"/>
      <c r="AM536" s="333"/>
      <c r="AN536" s="114"/>
      <c r="AO536" s="333"/>
      <c r="AP536" s="72"/>
      <c r="AQ536" s="72"/>
      <c r="AR536" s="711"/>
      <c r="AS536" s="114"/>
      <c r="AT536" s="114"/>
      <c r="AU536" s="114"/>
      <c r="AV536" s="114"/>
      <c r="AW536" s="114"/>
      <c r="AX536" s="114"/>
      <c r="AY536" s="143"/>
      <c r="AZ536" s="143"/>
      <c r="BA536" s="143"/>
      <c r="BB536" s="143"/>
      <c r="BC536" s="143"/>
      <c r="BD536" s="143"/>
      <c r="BE536" s="143"/>
      <c r="BF536" s="143"/>
      <c r="BG536" s="143"/>
      <c r="BH536" s="143"/>
      <c r="BI536" s="143"/>
      <c r="BJ536" s="143"/>
    </row>
    <row r="537" spans="1:62" x14ac:dyDescent="0.35">
      <c r="A537" s="143"/>
      <c r="B537" s="143"/>
      <c r="C537" s="143"/>
      <c r="D537" s="143"/>
      <c r="E537" s="143"/>
      <c r="F537" s="143"/>
      <c r="G537" s="143"/>
      <c r="H537" s="143"/>
      <c r="I537" s="143"/>
      <c r="J537" s="544"/>
      <c r="K537" s="143"/>
      <c r="L537" s="143"/>
      <c r="M537" s="143"/>
      <c r="N537" s="143"/>
      <c r="O537" s="545"/>
      <c r="P537" s="143"/>
      <c r="Q537" s="545"/>
      <c r="R537" s="143"/>
      <c r="S537" s="545"/>
      <c r="T537" s="114"/>
      <c r="U537" s="328"/>
      <c r="V537" s="114"/>
      <c r="W537" s="329"/>
      <c r="X537" s="114"/>
      <c r="Y537" s="328"/>
      <c r="Z537" s="143"/>
      <c r="AA537" s="143"/>
      <c r="AB537" s="143"/>
      <c r="AC537" s="143"/>
      <c r="AD537" s="143"/>
      <c r="AE537" s="143"/>
      <c r="AF537" s="547"/>
      <c r="AG537" s="143"/>
      <c r="AH537" s="143"/>
      <c r="AI537" s="143"/>
      <c r="AJ537" s="143"/>
      <c r="AK537" s="143"/>
      <c r="AL537" s="114"/>
      <c r="AM537" s="333"/>
      <c r="AN537" s="114"/>
      <c r="AO537" s="333"/>
      <c r="AP537" s="72"/>
      <c r="AQ537" s="72"/>
      <c r="AR537" s="711"/>
      <c r="AS537" s="114"/>
      <c r="AT537" s="114"/>
      <c r="AU537" s="114"/>
      <c r="AV537" s="114"/>
      <c r="AW537" s="114"/>
      <c r="AX537" s="114"/>
      <c r="AY537" s="143"/>
      <c r="AZ537" s="143"/>
      <c r="BA537" s="143"/>
      <c r="BB537" s="143"/>
      <c r="BC537" s="143"/>
      <c r="BD537" s="143"/>
      <c r="BE537" s="143"/>
      <c r="BF537" s="143"/>
      <c r="BG537" s="143"/>
      <c r="BH537" s="143"/>
      <c r="BI537" s="143"/>
      <c r="BJ537" s="143"/>
    </row>
    <row r="538" spans="1:62" x14ac:dyDescent="0.35">
      <c r="A538" s="143"/>
      <c r="B538" s="143"/>
      <c r="C538" s="143"/>
      <c r="D538" s="143"/>
      <c r="E538" s="143"/>
      <c r="F538" s="143"/>
      <c r="G538" s="143"/>
      <c r="H538" s="143"/>
      <c r="I538" s="143"/>
      <c r="J538" s="544"/>
      <c r="K538" s="143"/>
      <c r="L538" s="143"/>
      <c r="M538" s="143"/>
      <c r="N538" s="143"/>
      <c r="O538" s="545"/>
      <c r="P538" s="143"/>
      <c r="Q538" s="545"/>
      <c r="R538" s="143"/>
      <c r="S538" s="545"/>
      <c r="T538" s="114"/>
      <c r="U538" s="328"/>
      <c r="V538" s="114"/>
      <c r="W538" s="329"/>
      <c r="X538" s="114"/>
      <c r="Y538" s="328"/>
      <c r="Z538" s="143"/>
      <c r="AA538" s="143"/>
      <c r="AB538" s="143"/>
      <c r="AC538" s="143"/>
      <c r="AD538" s="143"/>
      <c r="AE538" s="143"/>
      <c r="AF538" s="547"/>
      <c r="AG538" s="143"/>
      <c r="AH538" s="143"/>
      <c r="AI538" s="143"/>
      <c r="AJ538" s="143"/>
      <c r="AK538" s="143"/>
      <c r="AL538" s="114"/>
      <c r="AM538" s="333"/>
      <c r="AN538" s="114"/>
      <c r="AO538" s="333"/>
      <c r="AP538" s="72"/>
      <c r="AQ538" s="72"/>
      <c r="AR538" s="711"/>
      <c r="AS538" s="114"/>
      <c r="AT538" s="114"/>
      <c r="AU538" s="114"/>
      <c r="AV538" s="114"/>
      <c r="AW538" s="114"/>
      <c r="AX538" s="114"/>
      <c r="AY538" s="143"/>
      <c r="AZ538" s="143"/>
      <c r="BA538" s="143"/>
      <c r="BB538" s="143"/>
      <c r="BC538" s="143"/>
      <c r="BD538" s="143"/>
      <c r="BE538" s="143"/>
      <c r="BF538" s="143"/>
      <c r="BG538" s="143"/>
      <c r="BH538" s="143"/>
      <c r="BI538" s="143"/>
      <c r="BJ538" s="143"/>
    </row>
    <row r="539" spans="1:62" x14ac:dyDescent="0.35">
      <c r="A539" s="143"/>
      <c r="B539" s="143"/>
      <c r="C539" s="143"/>
      <c r="D539" s="143"/>
      <c r="E539" s="143"/>
      <c r="F539" s="143"/>
      <c r="G539" s="143"/>
      <c r="H539" s="143"/>
      <c r="I539" s="143"/>
      <c r="J539" s="544"/>
      <c r="K539" s="143"/>
      <c r="L539" s="143"/>
      <c r="M539" s="143"/>
      <c r="N539" s="143"/>
      <c r="O539" s="545"/>
      <c r="P539" s="143"/>
      <c r="Q539" s="545"/>
      <c r="R539" s="143"/>
      <c r="S539" s="545"/>
      <c r="T539" s="114"/>
      <c r="U539" s="328"/>
      <c r="V539" s="114"/>
      <c r="W539" s="329"/>
      <c r="X539" s="114"/>
      <c r="Y539" s="328"/>
      <c r="Z539" s="143"/>
      <c r="AA539" s="143"/>
      <c r="AB539" s="143"/>
      <c r="AC539" s="143"/>
      <c r="AD539" s="143"/>
      <c r="AE539" s="143"/>
      <c r="AF539" s="547"/>
      <c r="AG539" s="143"/>
      <c r="AH539" s="143"/>
      <c r="AI539" s="143"/>
      <c r="AJ539" s="143"/>
      <c r="AK539" s="143"/>
      <c r="AL539" s="114"/>
      <c r="AM539" s="333"/>
      <c r="AN539" s="114"/>
      <c r="AO539" s="333"/>
      <c r="AP539" s="72"/>
      <c r="AQ539" s="72"/>
      <c r="AR539" s="711"/>
      <c r="AS539" s="114"/>
      <c r="AT539" s="114"/>
      <c r="AU539" s="114"/>
      <c r="AV539" s="114"/>
      <c r="AW539" s="114"/>
      <c r="AX539" s="114"/>
      <c r="AY539" s="143"/>
      <c r="AZ539" s="143"/>
      <c r="BA539" s="143"/>
      <c r="BB539" s="143"/>
      <c r="BC539" s="143"/>
      <c r="BD539" s="143"/>
      <c r="BE539" s="143"/>
      <c r="BF539" s="143"/>
      <c r="BG539" s="143"/>
      <c r="BH539" s="143"/>
      <c r="BI539" s="143"/>
      <c r="BJ539" s="143"/>
    </row>
    <row r="540" spans="1:62" x14ac:dyDescent="0.35">
      <c r="A540" s="143"/>
      <c r="B540" s="143"/>
      <c r="C540" s="143"/>
      <c r="D540" s="143"/>
      <c r="E540" s="143"/>
      <c r="F540" s="143"/>
      <c r="G540" s="143"/>
      <c r="H540" s="143"/>
      <c r="I540" s="143"/>
      <c r="J540" s="544"/>
      <c r="K540" s="143"/>
      <c r="L540" s="143"/>
      <c r="M540" s="143"/>
      <c r="N540" s="143"/>
      <c r="O540" s="545"/>
      <c r="P540" s="143"/>
      <c r="Q540" s="545"/>
      <c r="R540" s="143"/>
      <c r="S540" s="545"/>
      <c r="T540" s="114"/>
      <c r="U540" s="328"/>
      <c r="V540" s="114"/>
      <c r="W540" s="329"/>
      <c r="X540" s="114"/>
      <c r="Y540" s="328"/>
      <c r="Z540" s="143"/>
      <c r="AA540" s="143"/>
      <c r="AB540" s="143"/>
      <c r="AC540" s="143"/>
      <c r="AD540" s="143"/>
      <c r="AE540" s="143"/>
      <c r="AF540" s="547"/>
      <c r="AG540" s="143"/>
      <c r="AH540" s="143"/>
      <c r="AI540" s="143"/>
      <c r="AJ540" s="143"/>
      <c r="AK540" s="143"/>
      <c r="AL540" s="114"/>
      <c r="AM540" s="333"/>
      <c r="AN540" s="114"/>
      <c r="AO540" s="333"/>
      <c r="AP540" s="72"/>
      <c r="AQ540" s="72"/>
      <c r="AR540" s="711"/>
      <c r="AS540" s="114"/>
      <c r="AT540" s="114"/>
      <c r="AU540" s="114"/>
      <c r="AV540" s="114"/>
      <c r="AW540" s="114"/>
      <c r="AX540" s="114"/>
      <c r="AY540" s="143"/>
      <c r="AZ540" s="143"/>
      <c r="BA540" s="143"/>
      <c r="BB540" s="143"/>
      <c r="BC540" s="143"/>
      <c r="BD540" s="143"/>
      <c r="BE540" s="143"/>
      <c r="BF540" s="143"/>
      <c r="BG540" s="143"/>
      <c r="BH540" s="143"/>
      <c r="BI540" s="143"/>
      <c r="BJ540" s="143"/>
    </row>
    <row r="541" spans="1:62" x14ac:dyDescent="0.35">
      <c r="A541" s="143"/>
      <c r="B541" s="143"/>
      <c r="C541" s="143"/>
      <c r="D541" s="143"/>
      <c r="E541" s="143"/>
      <c r="F541" s="143"/>
      <c r="G541" s="143"/>
      <c r="H541" s="143"/>
      <c r="I541" s="143"/>
      <c r="J541" s="544"/>
      <c r="K541" s="143"/>
      <c r="L541" s="143"/>
      <c r="M541" s="143"/>
      <c r="N541" s="143"/>
      <c r="O541" s="545"/>
      <c r="P541" s="143"/>
      <c r="Q541" s="545"/>
      <c r="R541" s="143"/>
      <c r="S541" s="545"/>
      <c r="T541" s="114"/>
      <c r="U541" s="328"/>
      <c r="V541" s="114"/>
      <c r="W541" s="329"/>
      <c r="X541" s="114"/>
      <c r="Y541" s="328"/>
      <c r="Z541" s="143"/>
      <c r="AA541" s="143"/>
      <c r="AB541" s="143"/>
      <c r="AC541" s="143"/>
      <c r="AD541" s="143"/>
      <c r="AE541" s="143"/>
      <c r="AF541" s="547"/>
      <c r="AG541" s="143"/>
      <c r="AH541" s="143"/>
      <c r="AI541" s="143"/>
      <c r="AJ541" s="143"/>
      <c r="AK541" s="143"/>
      <c r="AL541" s="114"/>
      <c r="AM541" s="333"/>
      <c r="AN541" s="114"/>
      <c r="AO541" s="333"/>
      <c r="AP541" s="72"/>
      <c r="AQ541" s="72"/>
      <c r="AR541" s="711"/>
      <c r="AS541" s="114"/>
      <c r="AT541" s="114"/>
      <c r="AU541" s="114"/>
      <c r="AV541" s="114"/>
      <c r="AW541" s="114"/>
      <c r="AX541" s="114"/>
      <c r="AY541" s="143"/>
      <c r="AZ541" s="143"/>
      <c r="BA541" s="143"/>
      <c r="BB541" s="143"/>
      <c r="BC541" s="143"/>
      <c r="BD541" s="143"/>
      <c r="BE541" s="143"/>
      <c r="BF541" s="143"/>
      <c r="BG541" s="143"/>
      <c r="BH541" s="143"/>
      <c r="BI541" s="143"/>
      <c r="BJ541" s="143"/>
    </row>
    <row r="542" spans="1:62" x14ac:dyDescent="0.35">
      <c r="A542" s="143"/>
      <c r="B542" s="143"/>
      <c r="C542" s="143"/>
      <c r="D542" s="143"/>
      <c r="E542" s="143"/>
      <c r="F542" s="143"/>
      <c r="G542" s="143"/>
      <c r="H542" s="143"/>
      <c r="I542" s="143"/>
      <c r="J542" s="544"/>
      <c r="K542" s="143"/>
      <c r="L542" s="143"/>
      <c r="M542" s="143"/>
      <c r="N542" s="143"/>
      <c r="O542" s="545"/>
      <c r="P542" s="143"/>
      <c r="Q542" s="545"/>
      <c r="R542" s="143"/>
      <c r="S542" s="545"/>
      <c r="T542" s="114"/>
      <c r="U542" s="328"/>
      <c r="V542" s="114"/>
      <c r="W542" s="329"/>
      <c r="X542" s="114"/>
      <c r="Y542" s="328"/>
      <c r="Z542" s="143"/>
      <c r="AA542" s="143"/>
      <c r="AB542" s="143"/>
      <c r="AC542" s="143"/>
      <c r="AD542" s="143"/>
      <c r="AE542" s="143"/>
      <c r="AF542" s="547"/>
      <c r="AG542" s="143"/>
      <c r="AH542" s="143"/>
      <c r="AI542" s="143"/>
      <c r="AJ542" s="143"/>
      <c r="AK542" s="143"/>
      <c r="AL542" s="114"/>
      <c r="AM542" s="333"/>
      <c r="AN542" s="114"/>
      <c r="AO542" s="333"/>
      <c r="AP542" s="72"/>
      <c r="AQ542" s="72"/>
      <c r="AR542" s="711"/>
      <c r="AS542" s="114"/>
      <c r="AT542" s="114"/>
      <c r="AU542" s="114"/>
      <c r="AV542" s="114"/>
      <c r="AW542" s="114"/>
      <c r="AX542" s="114"/>
      <c r="AY542" s="143"/>
      <c r="AZ542" s="143"/>
      <c r="BA542" s="143"/>
      <c r="BB542" s="143"/>
      <c r="BC542" s="143"/>
      <c r="BD542" s="143"/>
      <c r="BE542" s="143"/>
      <c r="BF542" s="143"/>
      <c r="BG542" s="143"/>
      <c r="BH542" s="143"/>
      <c r="BI542" s="143"/>
      <c r="BJ542" s="143"/>
    </row>
    <row r="543" spans="1:62" x14ac:dyDescent="0.35">
      <c r="A543" s="143"/>
      <c r="B543" s="143"/>
      <c r="C543" s="143"/>
      <c r="D543" s="143"/>
      <c r="E543" s="143"/>
      <c r="F543" s="143"/>
      <c r="G543" s="143"/>
      <c r="H543" s="143"/>
      <c r="I543" s="143"/>
      <c r="J543" s="544"/>
      <c r="K543" s="143"/>
      <c r="L543" s="143"/>
      <c r="M543" s="143"/>
      <c r="N543" s="143"/>
      <c r="O543" s="545"/>
      <c r="P543" s="143"/>
      <c r="Q543" s="545"/>
      <c r="R543" s="143"/>
      <c r="S543" s="545"/>
      <c r="T543" s="114"/>
      <c r="U543" s="328"/>
      <c r="V543" s="114"/>
      <c r="W543" s="329"/>
      <c r="X543" s="114"/>
      <c r="Y543" s="328"/>
      <c r="Z543" s="143"/>
      <c r="AA543" s="143"/>
      <c r="AB543" s="143"/>
      <c r="AC543" s="143"/>
      <c r="AD543" s="143"/>
      <c r="AE543" s="143"/>
      <c r="AF543" s="547"/>
      <c r="AG543" s="143"/>
      <c r="AH543" s="143"/>
      <c r="AI543" s="143"/>
      <c r="AJ543" s="143"/>
      <c r="AK543" s="143"/>
      <c r="AL543" s="114"/>
      <c r="AM543" s="333"/>
      <c r="AN543" s="114"/>
      <c r="AO543" s="333"/>
      <c r="AP543" s="72"/>
      <c r="AQ543" s="72"/>
      <c r="AR543" s="711"/>
      <c r="AS543" s="114"/>
      <c r="AT543" s="114"/>
      <c r="AU543" s="114"/>
      <c r="AV543" s="114"/>
      <c r="AW543" s="114"/>
      <c r="AX543" s="114"/>
      <c r="AY543" s="143"/>
      <c r="AZ543" s="143"/>
      <c r="BA543" s="143"/>
      <c r="BB543" s="143"/>
      <c r="BC543" s="143"/>
      <c r="BD543" s="143"/>
      <c r="BE543" s="143"/>
      <c r="BF543" s="143"/>
      <c r="BG543" s="143"/>
      <c r="BH543" s="143"/>
      <c r="BI543" s="143"/>
      <c r="BJ543" s="143"/>
    </row>
    <row r="544" spans="1:62" x14ac:dyDescent="0.35">
      <c r="A544" s="143"/>
      <c r="B544" s="143"/>
      <c r="C544" s="143"/>
      <c r="D544" s="143"/>
      <c r="E544" s="143"/>
      <c r="F544" s="143"/>
      <c r="G544" s="143"/>
      <c r="H544" s="143"/>
      <c r="I544" s="143"/>
      <c r="J544" s="544"/>
      <c r="K544" s="143"/>
      <c r="L544" s="143"/>
      <c r="M544" s="143"/>
      <c r="N544" s="143"/>
      <c r="O544" s="545"/>
      <c r="P544" s="143"/>
      <c r="Q544" s="545"/>
      <c r="R544" s="143"/>
      <c r="S544" s="545"/>
      <c r="T544" s="114"/>
      <c r="U544" s="328"/>
      <c r="V544" s="114"/>
      <c r="W544" s="329"/>
      <c r="X544" s="114"/>
      <c r="Y544" s="328"/>
      <c r="Z544" s="143"/>
      <c r="AA544" s="143"/>
      <c r="AB544" s="143"/>
      <c r="AC544" s="143"/>
      <c r="AD544" s="143"/>
      <c r="AE544" s="143"/>
      <c r="AF544" s="547"/>
      <c r="AG544" s="143"/>
      <c r="AH544" s="143"/>
      <c r="AI544" s="143"/>
      <c r="AJ544" s="143"/>
      <c r="AK544" s="143"/>
      <c r="AL544" s="114"/>
      <c r="AM544" s="333"/>
      <c r="AN544" s="114"/>
      <c r="AO544" s="333"/>
      <c r="AP544" s="72"/>
      <c r="AQ544" s="72"/>
      <c r="AR544" s="711"/>
      <c r="AS544" s="114"/>
      <c r="AT544" s="114"/>
      <c r="AU544" s="114"/>
      <c r="AV544" s="114"/>
      <c r="AW544" s="114"/>
      <c r="AX544" s="114"/>
      <c r="AY544" s="143"/>
      <c r="AZ544" s="143"/>
      <c r="BA544" s="143"/>
      <c r="BB544" s="143"/>
      <c r="BC544" s="143"/>
      <c r="BD544" s="143"/>
      <c r="BE544" s="143"/>
      <c r="BF544" s="143"/>
      <c r="BG544" s="143"/>
      <c r="BH544" s="143"/>
      <c r="BI544" s="143"/>
      <c r="BJ544" s="143"/>
    </row>
    <row r="545" spans="1:62" x14ac:dyDescent="0.35">
      <c r="A545" s="143"/>
      <c r="B545" s="143"/>
      <c r="C545" s="143"/>
      <c r="D545" s="143"/>
      <c r="E545" s="143"/>
      <c r="F545" s="143"/>
      <c r="G545" s="143"/>
      <c r="H545" s="143"/>
      <c r="I545" s="143"/>
      <c r="J545" s="544"/>
      <c r="K545" s="143"/>
      <c r="L545" s="143"/>
      <c r="M545" s="143"/>
      <c r="N545" s="143"/>
      <c r="O545" s="545"/>
      <c r="P545" s="143"/>
      <c r="Q545" s="545"/>
      <c r="R545" s="143"/>
      <c r="S545" s="545"/>
      <c r="T545" s="114"/>
      <c r="U545" s="328"/>
      <c r="V545" s="114"/>
      <c r="W545" s="329"/>
      <c r="X545" s="114"/>
      <c r="Y545" s="328"/>
      <c r="Z545" s="143"/>
      <c r="AA545" s="143"/>
      <c r="AB545" s="143"/>
      <c r="AC545" s="143"/>
      <c r="AD545" s="143"/>
      <c r="AE545" s="143"/>
      <c r="AF545" s="547"/>
      <c r="AG545" s="143"/>
      <c r="AH545" s="143"/>
      <c r="AI545" s="143"/>
      <c r="AJ545" s="143"/>
      <c r="AK545" s="143"/>
      <c r="AL545" s="114"/>
      <c r="AM545" s="333"/>
      <c r="AN545" s="114"/>
      <c r="AO545" s="333"/>
      <c r="AP545" s="72"/>
      <c r="AQ545" s="72"/>
      <c r="AR545" s="711"/>
      <c r="AS545" s="114"/>
      <c r="AT545" s="114"/>
      <c r="AU545" s="114"/>
      <c r="AV545" s="114"/>
      <c r="AW545" s="114"/>
      <c r="AX545" s="114"/>
      <c r="AY545" s="143"/>
      <c r="AZ545" s="143"/>
      <c r="BA545" s="143"/>
      <c r="BB545" s="143"/>
      <c r="BC545" s="143"/>
      <c r="BD545" s="143"/>
      <c r="BE545" s="143"/>
      <c r="BF545" s="143"/>
      <c r="BG545" s="143"/>
      <c r="BH545" s="143"/>
      <c r="BI545" s="143"/>
      <c r="BJ545" s="143"/>
    </row>
    <row r="546" spans="1:62" x14ac:dyDescent="0.35">
      <c r="A546" s="143"/>
      <c r="B546" s="143"/>
      <c r="C546" s="143"/>
      <c r="D546" s="143"/>
      <c r="E546" s="143"/>
      <c r="F546" s="143"/>
      <c r="G546" s="143"/>
      <c r="H546" s="143"/>
      <c r="I546" s="143"/>
      <c r="J546" s="544"/>
      <c r="K546" s="143"/>
      <c r="L546" s="143"/>
      <c r="M546" s="143"/>
      <c r="N546" s="143"/>
      <c r="O546" s="545"/>
      <c r="P546" s="143"/>
      <c r="Q546" s="545"/>
      <c r="R546" s="143"/>
      <c r="S546" s="545"/>
      <c r="T546" s="114"/>
      <c r="U546" s="328"/>
      <c r="V546" s="114"/>
      <c r="W546" s="329"/>
      <c r="X546" s="114"/>
      <c r="Y546" s="328"/>
      <c r="Z546" s="143"/>
      <c r="AA546" s="143"/>
      <c r="AB546" s="143"/>
      <c r="AC546" s="143"/>
      <c r="AD546" s="143"/>
      <c r="AE546" s="143"/>
      <c r="AF546" s="547"/>
      <c r="AG546" s="143"/>
      <c r="AH546" s="143"/>
      <c r="AI546" s="143"/>
      <c r="AJ546" s="143"/>
      <c r="AK546" s="143"/>
      <c r="AL546" s="114"/>
      <c r="AM546" s="333"/>
      <c r="AN546" s="114"/>
      <c r="AO546" s="333"/>
      <c r="AP546" s="72"/>
      <c r="AQ546" s="72"/>
      <c r="AR546" s="711"/>
      <c r="AS546" s="114"/>
      <c r="AT546" s="114"/>
      <c r="AU546" s="114"/>
      <c r="AV546" s="114"/>
      <c r="AW546" s="114"/>
      <c r="AX546" s="114"/>
      <c r="AY546" s="143"/>
      <c r="AZ546" s="143"/>
      <c r="BA546" s="143"/>
      <c r="BB546" s="143"/>
      <c r="BC546" s="143"/>
      <c r="BD546" s="143"/>
      <c r="BE546" s="143"/>
      <c r="BF546" s="143"/>
      <c r="BG546" s="143"/>
      <c r="BH546" s="143"/>
      <c r="BI546" s="143"/>
      <c r="BJ546" s="143"/>
    </row>
    <row r="547" spans="1:62" x14ac:dyDescent="0.35">
      <c r="A547" s="143"/>
      <c r="B547" s="143"/>
      <c r="C547" s="143"/>
      <c r="D547" s="143"/>
      <c r="E547" s="143"/>
      <c r="F547" s="143"/>
      <c r="G547" s="143"/>
      <c r="H547" s="143"/>
      <c r="I547" s="143"/>
      <c r="J547" s="544"/>
      <c r="K547" s="143"/>
      <c r="L547" s="143"/>
      <c r="M547" s="143"/>
      <c r="N547" s="143"/>
      <c r="O547" s="545"/>
      <c r="P547" s="143"/>
      <c r="Q547" s="545"/>
      <c r="R547" s="143"/>
      <c r="S547" s="545"/>
      <c r="T547" s="114"/>
      <c r="U547" s="328"/>
      <c r="V547" s="114"/>
      <c r="W547" s="329"/>
      <c r="X547" s="114"/>
      <c r="Y547" s="328"/>
      <c r="Z547" s="143"/>
      <c r="AA547" s="143"/>
      <c r="AB547" s="143"/>
      <c r="AC547" s="143"/>
      <c r="AD547" s="143"/>
      <c r="AE547" s="143"/>
      <c r="AF547" s="547"/>
      <c r="AG547" s="143"/>
      <c r="AH547" s="143"/>
      <c r="AI547" s="143"/>
      <c r="AJ547" s="143"/>
      <c r="AK547" s="143"/>
      <c r="AL547" s="114"/>
      <c r="AM547" s="333"/>
      <c r="AN547" s="114"/>
      <c r="AO547" s="333"/>
      <c r="AP547" s="72"/>
      <c r="AQ547" s="72"/>
      <c r="AR547" s="711"/>
      <c r="AS547" s="114"/>
      <c r="AT547" s="114"/>
      <c r="AU547" s="114"/>
      <c r="AV547" s="114"/>
      <c r="AW547" s="114"/>
      <c r="AX547" s="114"/>
      <c r="AY547" s="143"/>
      <c r="AZ547" s="143"/>
      <c r="BA547" s="143"/>
      <c r="BB547" s="143"/>
      <c r="BC547" s="143"/>
      <c r="BD547" s="143"/>
      <c r="BE547" s="143"/>
      <c r="BF547" s="143"/>
      <c r="BG547" s="143"/>
      <c r="BH547" s="143"/>
      <c r="BI547" s="143"/>
      <c r="BJ547" s="143"/>
    </row>
    <row r="548" spans="1:62" x14ac:dyDescent="0.35">
      <c r="A548" s="143"/>
      <c r="B548" s="143"/>
      <c r="C548" s="143"/>
      <c r="D548" s="143"/>
      <c r="E548" s="143"/>
      <c r="F548" s="143"/>
      <c r="G548" s="143"/>
      <c r="H548" s="143"/>
      <c r="I548" s="143"/>
      <c r="J548" s="544"/>
      <c r="K548" s="143"/>
      <c r="L548" s="143"/>
      <c r="M548" s="143"/>
      <c r="N548" s="143"/>
      <c r="O548" s="545"/>
      <c r="P548" s="143"/>
      <c r="Q548" s="545"/>
      <c r="R548" s="143"/>
      <c r="S548" s="545"/>
      <c r="T548" s="114"/>
      <c r="U548" s="328"/>
      <c r="V548" s="114"/>
      <c r="W548" s="329"/>
      <c r="X548" s="114"/>
      <c r="Y548" s="328"/>
      <c r="Z548" s="143"/>
      <c r="AA548" s="143"/>
      <c r="AB548" s="143"/>
      <c r="AC548" s="143"/>
      <c r="AD548" s="143"/>
      <c r="AE548" s="143"/>
      <c r="AF548" s="547"/>
      <c r="AG548" s="143"/>
      <c r="AH548" s="143"/>
      <c r="AI548" s="143"/>
      <c r="AJ548" s="143"/>
      <c r="AK548" s="143"/>
      <c r="AL548" s="114"/>
      <c r="AM548" s="333"/>
      <c r="AN548" s="114"/>
      <c r="AO548" s="333"/>
      <c r="AP548" s="72"/>
      <c r="AQ548" s="72"/>
      <c r="AR548" s="711"/>
      <c r="AS548" s="114"/>
      <c r="AT548" s="114"/>
      <c r="AU548" s="114"/>
      <c r="AV548" s="114"/>
      <c r="AW548" s="114"/>
      <c r="AX548" s="114"/>
      <c r="AY548" s="143"/>
      <c r="AZ548" s="143"/>
      <c r="BA548" s="143"/>
      <c r="BB548" s="143"/>
      <c r="BC548" s="143"/>
      <c r="BD548" s="143"/>
      <c r="BE548" s="143"/>
      <c r="BF548" s="143"/>
      <c r="BG548" s="143"/>
      <c r="BH548" s="143"/>
      <c r="BI548" s="143"/>
      <c r="BJ548" s="143"/>
    </row>
    <row r="549" spans="1:62" x14ac:dyDescent="0.35">
      <c r="A549" s="143"/>
      <c r="B549" s="143"/>
      <c r="C549" s="143"/>
      <c r="D549" s="143"/>
      <c r="E549" s="143"/>
      <c r="F549" s="143"/>
      <c r="G549" s="143"/>
      <c r="H549" s="143"/>
      <c r="I549" s="143"/>
      <c r="J549" s="544"/>
      <c r="K549" s="143"/>
      <c r="L549" s="143"/>
      <c r="M549" s="143"/>
      <c r="N549" s="143"/>
      <c r="O549" s="545"/>
      <c r="P549" s="143"/>
      <c r="Q549" s="545"/>
      <c r="R549" s="143"/>
      <c r="S549" s="545"/>
      <c r="T549" s="114"/>
      <c r="U549" s="328"/>
      <c r="V549" s="114"/>
      <c r="W549" s="329"/>
      <c r="X549" s="114"/>
      <c r="Y549" s="328"/>
      <c r="Z549" s="143"/>
      <c r="AA549" s="143"/>
      <c r="AB549" s="143"/>
      <c r="AC549" s="143"/>
      <c r="AD549" s="143"/>
      <c r="AE549" s="143"/>
      <c r="AF549" s="547"/>
      <c r="AG549" s="143"/>
      <c r="AH549" s="143"/>
      <c r="AI549" s="143"/>
      <c r="AJ549" s="143"/>
      <c r="AK549" s="143"/>
      <c r="AL549" s="114"/>
      <c r="AM549" s="333"/>
      <c r="AN549" s="114"/>
      <c r="AO549" s="333"/>
      <c r="AP549" s="72"/>
      <c r="AQ549" s="72"/>
      <c r="AR549" s="711"/>
      <c r="AS549" s="114"/>
      <c r="AT549" s="114"/>
      <c r="AU549" s="114"/>
      <c r="AV549" s="114"/>
      <c r="AW549" s="114"/>
      <c r="AX549" s="114"/>
      <c r="AY549" s="143"/>
      <c r="AZ549" s="143"/>
      <c r="BA549" s="143"/>
      <c r="BB549" s="143"/>
      <c r="BC549" s="143"/>
      <c r="BD549" s="143"/>
      <c r="BE549" s="143"/>
      <c r="BF549" s="143"/>
      <c r="BG549" s="143"/>
      <c r="BH549" s="143"/>
      <c r="BI549" s="143"/>
      <c r="BJ549" s="143"/>
    </row>
    <row r="550" spans="1:62" x14ac:dyDescent="0.35">
      <c r="A550" s="143"/>
      <c r="B550" s="143"/>
      <c r="C550" s="143"/>
      <c r="D550" s="143"/>
      <c r="E550" s="143"/>
      <c r="F550" s="143"/>
      <c r="G550" s="143"/>
      <c r="H550" s="143"/>
      <c r="I550" s="143"/>
      <c r="J550" s="544"/>
      <c r="K550" s="143"/>
      <c r="L550" s="143"/>
      <c r="M550" s="143"/>
      <c r="N550" s="143"/>
      <c r="O550" s="545"/>
      <c r="P550" s="143"/>
      <c r="Q550" s="545"/>
      <c r="R550" s="143"/>
      <c r="S550" s="545"/>
      <c r="T550" s="114"/>
      <c r="U550" s="328"/>
      <c r="V550" s="114"/>
      <c r="W550" s="329"/>
      <c r="X550" s="114"/>
      <c r="Y550" s="328"/>
      <c r="Z550" s="143"/>
      <c r="AA550" s="143"/>
      <c r="AB550" s="143"/>
      <c r="AC550" s="143"/>
      <c r="AD550" s="143"/>
      <c r="AE550" s="143"/>
      <c r="AF550" s="547"/>
      <c r="AG550" s="143"/>
      <c r="AH550" s="143"/>
      <c r="AI550" s="143"/>
      <c r="AJ550" s="143"/>
      <c r="AK550" s="143"/>
      <c r="AL550" s="114"/>
      <c r="AM550" s="333"/>
      <c r="AN550" s="114"/>
      <c r="AO550" s="333"/>
      <c r="AP550" s="72"/>
      <c r="AQ550" s="72"/>
      <c r="AR550" s="711"/>
      <c r="AS550" s="114"/>
      <c r="AT550" s="114"/>
      <c r="AU550" s="114"/>
      <c r="AV550" s="114"/>
      <c r="AW550" s="114"/>
      <c r="AX550" s="114"/>
      <c r="AY550" s="143"/>
      <c r="AZ550" s="143"/>
      <c r="BA550" s="143"/>
      <c r="BB550" s="143"/>
      <c r="BC550" s="143"/>
      <c r="BD550" s="143"/>
      <c r="BE550" s="143"/>
      <c r="BF550" s="143"/>
      <c r="BG550" s="143"/>
      <c r="BH550" s="143"/>
      <c r="BI550" s="143"/>
      <c r="BJ550" s="143"/>
    </row>
    <row r="551" spans="1:62" x14ac:dyDescent="0.35">
      <c r="A551" s="143"/>
      <c r="B551" s="143"/>
      <c r="C551" s="143"/>
      <c r="D551" s="143"/>
      <c r="E551" s="143"/>
      <c r="F551" s="143"/>
      <c r="G551" s="143"/>
      <c r="H551" s="143"/>
      <c r="I551" s="143"/>
      <c r="J551" s="544"/>
      <c r="K551" s="143"/>
      <c r="L551" s="143"/>
      <c r="M551" s="143"/>
      <c r="N551" s="143"/>
      <c r="O551" s="545"/>
      <c r="P551" s="143"/>
      <c r="Q551" s="545"/>
      <c r="R551" s="143"/>
      <c r="S551" s="545"/>
      <c r="T551" s="114"/>
      <c r="U551" s="328"/>
      <c r="V551" s="114"/>
      <c r="W551" s="329"/>
      <c r="X551" s="114"/>
      <c r="Y551" s="328"/>
      <c r="Z551" s="143"/>
      <c r="AA551" s="143"/>
      <c r="AB551" s="143"/>
      <c r="AC551" s="143"/>
      <c r="AD551" s="143"/>
      <c r="AE551" s="143"/>
      <c r="AF551" s="547"/>
      <c r="AG551" s="143"/>
      <c r="AH551" s="143"/>
      <c r="AI551" s="143"/>
      <c r="AJ551" s="143"/>
      <c r="AK551" s="143"/>
      <c r="AL551" s="114"/>
      <c r="AM551" s="333"/>
      <c r="AN551" s="114"/>
      <c r="AO551" s="333"/>
      <c r="AP551" s="72"/>
      <c r="AQ551" s="72"/>
      <c r="AR551" s="711"/>
      <c r="AS551" s="114"/>
      <c r="AT551" s="114"/>
      <c r="AU551" s="114"/>
      <c r="AV551" s="114"/>
      <c r="AW551" s="114"/>
      <c r="AX551" s="114"/>
      <c r="AY551" s="143"/>
      <c r="AZ551" s="143"/>
      <c r="BA551" s="143"/>
      <c r="BB551" s="143"/>
      <c r="BC551" s="143"/>
      <c r="BD551" s="143"/>
      <c r="BE551" s="143"/>
      <c r="BF551" s="143"/>
      <c r="BG551" s="143"/>
      <c r="BH551" s="143"/>
      <c r="BI551" s="143"/>
      <c r="BJ551" s="143"/>
    </row>
    <row r="552" spans="1:62" x14ac:dyDescent="0.35">
      <c r="A552" s="143"/>
      <c r="B552" s="143"/>
      <c r="C552" s="143"/>
      <c r="D552" s="143"/>
      <c r="E552" s="143"/>
      <c r="F552" s="143"/>
      <c r="G552" s="143"/>
      <c r="H552" s="143"/>
      <c r="I552" s="143"/>
      <c r="J552" s="544"/>
      <c r="K552" s="143"/>
      <c r="L552" s="143"/>
      <c r="M552" s="143"/>
      <c r="N552" s="143"/>
      <c r="O552" s="545"/>
      <c r="P552" s="143"/>
      <c r="Q552" s="545"/>
      <c r="R552" s="143"/>
      <c r="S552" s="545"/>
      <c r="T552" s="114"/>
      <c r="U552" s="328"/>
      <c r="V552" s="114"/>
      <c r="W552" s="329"/>
      <c r="X552" s="114"/>
      <c r="Y552" s="328"/>
      <c r="Z552" s="143"/>
      <c r="AA552" s="143"/>
      <c r="AB552" s="143"/>
      <c r="AC552" s="143"/>
      <c r="AD552" s="143"/>
      <c r="AE552" s="143"/>
      <c r="AF552" s="547"/>
      <c r="AG552" s="143"/>
      <c r="AH552" s="143"/>
      <c r="AI552" s="143"/>
      <c r="AJ552" s="143"/>
      <c r="AK552" s="143"/>
      <c r="AL552" s="114"/>
      <c r="AM552" s="333"/>
      <c r="AN552" s="114"/>
      <c r="AO552" s="333"/>
      <c r="AP552" s="72"/>
      <c r="AQ552" s="72"/>
      <c r="AR552" s="711"/>
      <c r="AS552" s="114"/>
      <c r="AT552" s="114"/>
      <c r="AU552" s="114"/>
      <c r="AV552" s="114"/>
      <c r="AW552" s="114"/>
      <c r="AX552" s="114"/>
      <c r="AY552" s="143"/>
      <c r="AZ552" s="143"/>
      <c r="BA552" s="143"/>
      <c r="BB552" s="143"/>
      <c r="BC552" s="143"/>
      <c r="BD552" s="143"/>
      <c r="BE552" s="143"/>
      <c r="BF552" s="143"/>
      <c r="BG552" s="143"/>
      <c r="BH552" s="143"/>
      <c r="BI552" s="143"/>
      <c r="BJ552" s="143"/>
    </row>
    <row r="553" spans="1:62" x14ac:dyDescent="0.35">
      <c r="A553" s="143"/>
      <c r="B553" s="143"/>
      <c r="C553" s="143"/>
      <c r="D553" s="143"/>
      <c r="E553" s="143"/>
      <c r="F553" s="143"/>
      <c r="G553" s="143"/>
      <c r="H553" s="143"/>
      <c r="I553" s="143"/>
      <c r="J553" s="544"/>
      <c r="K553" s="143"/>
      <c r="L553" s="143"/>
      <c r="M553" s="143"/>
      <c r="N553" s="143"/>
      <c r="O553" s="545"/>
      <c r="P553" s="143"/>
      <c r="Q553" s="545"/>
      <c r="R553" s="143"/>
      <c r="S553" s="545"/>
      <c r="T553" s="114"/>
      <c r="U553" s="328"/>
      <c r="V553" s="114"/>
      <c r="W553" s="329"/>
      <c r="X553" s="114"/>
      <c r="Y553" s="328"/>
      <c r="Z553" s="143"/>
      <c r="AA553" s="143"/>
      <c r="AB553" s="143"/>
      <c r="AC553" s="143"/>
      <c r="AD553" s="143"/>
      <c r="AE553" s="143"/>
      <c r="AF553" s="547"/>
      <c r="AG553" s="143"/>
      <c r="AH553" s="143"/>
      <c r="AI553" s="143"/>
      <c r="AJ553" s="143"/>
      <c r="AK553" s="143"/>
      <c r="AL553" s="114"/>
      <c r="AM553" s="333"/>
      <c r="AN553" s="114"/>
      <c r="AO553" s="333"/>
      <c r="AP553" s="72"/>
      <c r="AQ553" s="72"/>
      <c r="AR553" s="711"/>
      <c r="AS553" s="114"/>
      <c r="AT553" s="114"/>
      <c r="AU553" s="114"/>
      <c r="AV553" s="114"/>
      <c r="AW553" s="114"/>
      <c r="AX553" s="114"/>
      <c r="AY553" s="143"/>
      <c r="AZ553" s="143"/>
      <c r="BA553" s="143"/>
      <c r="BB553" s="143"/>
      <c r="BC553" s="143"/>
      <c r="BD553" s="143"/>
      <c r="BE553" s="143"/>
      <c r="BF553" s="143"/>
      <c r="BG553" s="143"/>
      <c r="BH553" s="143"/>
      <c r="BI553" s="143"/>
      <c r="BJ553" s="143"/>
    </row>
    <row r="554" spans="1:62" x14ac:dyDescent="0.35">
      <c r="A554" s="143"/>
      <c r="B554" s="143"/>
      <c r="C554" s="143"/>
      <c r="D554" s="143"/>
      <c r="E554" s="143"/>
      <c r="F554" s="143"/>
      <c r="G554" s="143"/>
      <c r="H554" s="143"/>
      <c r="I554" s="143"/>
      <c r="J554" s="544"/>
      <c r="K554" s="143"/>
      <c r="L554" s="143"/>
      <c r="M554" s="143"/>
      <c r="N554" s="143"/>
      <c r="O554" s="545"/>
      <c r="P554" s="143"/>
      <c r="Q554" s="545"/>
      <c r="R554" s="143"/>
      <c r="S554" s="545"/>
      <c r="T554" s="114"/>
      <c r="U554" s="328"/>
      <c r="V554" s="114"/>
      <c r="W554" s="329"/>
      <c r="X554" s="114"/>
      <c r="Y554" s="328"/>
      <c r="Z554" s="143"/>
      <c r="AA554" s="143"/>
      <c r="AB554" s="143"/>
      <c r="AC554" s="143"/>
      <c r="AD554" s="143"/>
      <c r="AE554" s="143"/>
      <c r="AF554" s="547"/>
      <c r="AG554" s="143"/>
      <c r="AH554" s="143"/>
      <c r="AI554" s="143"/>
      <c r="AJ554" s="143"/>
      <c r="AK554" s="143"/>
      <c r="AL554" s="114"/>
      <c r="AM554" s="333"/>
      <c r="AN554" s="114"/>
      <c r="AO554" s="333"/>
      <c r="AP554" s="72"/>
      <c r="AQ554" s="72"/>
      <c r="AR554" s="711"/>
      <c r="AS554" s="114"/>
      <c r="AT554" s="114"/>
      <c r="AU554" s="114"/>
      <c r="AV554" s="114"/>
      <c r="AW554" s="114"/>
      <c r="AX554" s="114"/>
      <c r="AY554" s="143"/>
      <c r="AZ554" s="143"/>
      <c r="BA554" s="143"/>
      <c r="BB554" s="143"/>
      <c r="BC554" s="143"/>
      <c r="BD554" s="143"/>
      <c r="BE554" s="143"/>
      <c r="BF554" s="143"/>
      <c r="BG554" s="143"/>
      <c r="BH554" s="143"/>
      <c r="BI554" s="143"/>
      <c r="BJ554" s="143"/>
    </row>
    <row r="555" spans="1:62" x14ac:dyDescent="0.35">
      <c r="A555" s="143"/>
      <c r="B555" s="143"/>
      <c r="C555" s="143"/>
      <c r="D555" s="143"/>
      <c r="E555" s="143"/>
      <c r="F555" s="143"/>
      <c r="G555" s="143"/>
      <c r="H555" s="143"/>
      <c r="I555" s="143"/>
      <c r="J555" s="544"/>
      <c r="K555" s="143"/>
      <c r="L555" s="143"/>
      <c r="M555" s="143"/>
      <c r="N555" s="143"/>
      <c r="O555" s="545"/>
      <c r="P555" s="143"/>
      <c r="Q555" s="545"/>
      <c r="R555" s="143"/>
      <c r="S555" s="545"/>
      <c r="T555" s="114"/>
      <c r="U555" s="328"/>
      <c r="V555" s="114"/>
      <c r="W555" s="329"/>
      <c r="X555" s="114"/>
      <c r="Y555" s="328"/>
      <c r="Z555" s="143"/>
      <c r="AA555" s="143"/>
      <c r="AB555" s="143"/>
      <c r="AC555" s="143"/>
      <c r="AD555" s="143"/>
      <c r="AE555" s="143"/>
      <c r="AF555" s="547"/>
      <c r="AG555" s="143"/>
      <c r="AH555" s="143"/>
      <c r="AI555" s="143"/>
      <c r="AJ555" s="143"/>
      <c r="AK555" s="143"/>
      <c r="AL555" s="114"/>
      <c r="AM555" s="333"/>
      <c r="AN555" s="114"/>
      <c r="AO555" s="333"/>
      <c r="AP555" s="72"/>
      <c r="AQ555" s="72"/>
      <c r="AR555" s="711"/>
      <c r="AS555" s="114"/>
      <c r="AT555" s="114"/>
      <c r="AU555" s="114"/>
      <c r="AV555" s="114"/>
      <c r="AW555" s="114"/>
      <c r="AX555" s="114"/>
      <c r="AY555" s="143"/>
      <c r="AZ555" s="143"/>
      <c r="BA555" s="143"/>
      <c r="BB555" s="143"/>
      <c r="BC555" s="143"/>
      <c r="BD555" s="143"/>
      <c r="BE555" s="143"/>
      <c r="BF555" s="143"/>
      <c r="BG555" s="143"/>
      <c r="BH555" s="143"/>
      <c r="BI555" s="143"/>
      <c r="BJ555" s="143"/>
    </row>
    <row r="556" spans="1:62" x14ac:dyDescent="0.35">
      <c r="A556" s="143"/>
      <c r="B556" s="143"/>
      <c r="C556" s="143"/>
      <c r="D556" s="143"/>
      <c r="E556" s="143"/>
      <c r="F556" s="143"/>
      <c r="G556" s="143"/>
      <c r="H556" s="143"/>
      <c r="I556" s="143"/>
      <c r="J556" s="544"/>
      <c r="K556" s="143"/>
      <c r="L556" s="143"/>
      <c r="M556" s="143"/>
      <c r="N556" s="143"/>
      <c r="O556" s="545"/>
      <c r="P556" s="143"/>
      <c r="Q556" s="545"/>
      <c r="R556" s="143"/>
      <c r="S556" s="545"/>
      <c r="T556" s="114"/>
      <c r="U556" s="328"/>
      <c r="V556" s="114"/>
      <c r="W556" s="329"/>
      <c r="X556" s="114"/>
      <c r="Y556" s="328"/>
      <c r="Z556" s="143"/>
      <c r="AA556" s="143"/>
      <c r="AB556" s="143"/>
      <c r="AC556" s="143"/>
      <c r="AD556" s="143"/>
      <c r="AE556" s="143"/>
      <c r="AF556" s="547"/>
      <c r="AG556" s="143"/>
      <c r="AH556" s="143"/>
      <c r="AI556" s="143"/>
      <c r="AJ556" s="143"/>
      <c r="AK556" s="143"/>
      <c r="AL556" s="114"/>
      <c r="AM556" s="333"/>
      <c r="AN556" s="114"/>
      <c r="AO556" s="333"/>
      <c r="AP556" s="72"/>
      <c r="AQ556" s="72"/>
      <c r="AR556" s="711"/>
      <c r="AS556" s="114"/>
      <c r="AT556" s="114"/>
      <c r="AU556" s="114"/>
      <c r="AV556" s="114"/>
      <c r="AW556" s="114"/>
      <c r="AX556" s="114"/>
      <c r="AY556" s="143"/>
      <c r="AZ556" s="143"/>
      <c r="BA556" s="143"/>
      <c r="BB556" s="143"/>
      <c r="BC556" s="143"/>
      <c r="BD556" s="143"/>
      <c r="BE556" s="143"/>
      <c r="BF556" s="143"/>
      <c r="BG556" s="143"/>
      <c r="BH556" s="143"/>
      <c r="BI556" s="143"/>
      <c r="BJ556" s="143"/>
    </row>
    <row r="557" spans="1:62" x14ac:dyDescent="0.35">
      <c r="A557" s="143"/>
      <c r="B557" s="143"/>
      <c r="C557" s="143"/>
      <c r="D557" s="143"/>
      <c r="E557" s="143"/>
      <c r="F557" s="143"/>
      <c r="G557" s="143"/>
      <c r="H557" s="143"/>
      <c r="I557" s="143"/>
      <c r="J557" s="544"/>
      <c r="K557" s="143"/>
      <c r="L557" s="143"/>
      <c r="M557" s="143"/>
      <c r="N557" s="143"/>
      <c r="O557" s="545"/>
      <c r="P557" s="143"/>
      <c r="Q557" s="545"/>
      <c r="R557" s="143"/>
      <c r="S557" s="545"/>
      <c r="T557" s="114"/>
      <c r="U557" s="328"/>
      <c r="V557" s="114"/>
      <c r="W557" s="329"/>
      <c r="X557" s="114"/>
      <c r="Y557" s="328"/>
      <c r="Z557" s="143"/>
      <c r="AA557" s="143"/>
      <c r="AB557" s="143"/>
      <c r="AC557" s="143"/>
      <c r="AD557" s="143"/>
      <c r="AE557" s="143"/>
      <c r="AF557" s="547"/>
      <c r="AG557" s="143"/>
      <c r="AH557" s="143"/>
      <c r="AI557" s="143"/>
      <c r="AJ557" s="143"/>
      <c r="AK557" s="143"/>
      <c r="AL557" s="114"/>
      <c r="AM557" s="333"/>
      <c r="AN557" s="114"/>
      <c r="AO557" s="333"/>
      <c r="AP557" s="72"/>
      <c r="AQ557" s="72"/>
      <c r="AR557" s="711"/>
      <c r="AS557" s="114"/>
      <c r="AT557" s="114"/>
      <c r="AU557" s="114"/>
      <c r="AV557" s="114"/>
      <c r="AW557" s="114"/>
      <c r="AX557" s="114"/>
      <c r="AY557" s="143"/>
      <c r="AZ557" s="143"/>
      <c r="BA557" s="143"/>
      <c r="BB557" s="143"/>
      <c r="BC557" s="143"/>
      <c r="BD557" s="143"/>
      <c r="BE557" s="143"/>
      <c r="BF557" s="143"/>
      <c r="BG557" s="143"/>
      <c r="BH557" s="143"/>
      <c r="BI557" s="143"/>
      <c r="BJ557" s="143"/>
    </row>
    <row r="558" spans="1:62" x14ac:dyDescent="0.35">
      <c r="A558" s="143"/>
      <c r="B558" s="143"/>
      <c r="C558" s="143"/>
      <c r="D558" s="143"/>
      <c r="E558" s="143"/>
      <c r="F558" s="143"/>
      <c r="G558" s="143"/>
      <c r="H558" s="143"/>
      <c r="I558" s="143"/>
      <c r="J558" s="544"/>
      <c r="K558" s="143"/>
      <c r="L558" s="143"/>
      <c r="M558" s="143"/>
      <c r="N558" s="143"/>
      <c r="O558" s="545"/>
      <c r="P558" s="143"/>
      <c r="Q558" s="545"/>
      <c r="R558" s="143"/>
      <c r="S558" s="545"/>
      <c r="T558" s="114"/>
      <c r="U558" s="328"/>
      <c r="V558" s="114"/>
      <c r="W558" s="329"/>
      <c r="X558" s="114"/>
      <c r="Y558" s="328"/>
      <c r="Z558" s="143"/>
      <c r="AA558" s="143"/>
      <c r="AB558" s="143"/>
      <c r="AC558" s="143"/>
      <c r="AD558" s="143"/>
      <c r="AE558" s="143"/>
      <c r="AF558" s="547"/>
      <c r="AG558" s="143"/>
      <c r="AH558" s="143"/>
      <c r="AI558" s="143"/>
      <c r="AJ558" s="143"/>
      <c r="AK558" s="143"/>
      <c r="AL558" s="114"/>
      <c r="AM558" s="333"/>
      <c r="AN558" s="114"/>
      <c r="AO558" s="333"/>
      <c r="AP558" s="72"/>
      <c r="AQ558" s="72"/>
      <c r="AR558" s="711"/>
      <c r="AS558" s="114"/>
      <c r="AT558" s="114"/>
      <c r="AU558" s="114"/>
      <c r="AV558" s="114"/>
      <c r="AW558" s="114"/>
      <c r="AX558" s="114"/>
      <c r="AY558" s="143"/>
      <c r="AZ558" s="143"/>
      <c r="BA558" s="143"/>
      <c r="BB558" s="143"/>
      <c r="BC558" s="143"/>
      <c r="BD558" s="143"/>
      <c r="BE558" s="143"/>
      <c r="BF558" s="143"/>
      <c r="BG558" s="143"/>
      <c r="BH558" s="143"/>
      <c r="BI558" s="143"/>
      <c r="BJ558" s="143"/>
    </row>
    <row r="559" spans="1:62" x14ac:dyDescent="0.35">
      <c r="A559" s="143"/>
      <c r="B559" s="143"/>
      <c r="C559" s="143"/>
      <c r="D559" s="143"/>
      <c r="E559" s="143"/>
      <c r="F559" s="143"/>
      <c r="G559" s="143"/>
      <c r="H559" s="143"/>
      <c r="I559" s="143"/>
      <c r="J559" s="544"/>
      <c r="K559" s="143"/>
      <c r="L559" s="143"/>
      <c r="M559" s="143"/>
      <c r="N559" s="143"/>
      <c r="O559" s="545"/>
      <c r="P559" s="143"/>
      <c r="Q559" s="545"/>
      <c r="R559" s="143"/>
      <c r="S559" s="545"/>
      <c r="T559" s="114"/>
      <c r="U559" s="328"/>
      <c r="V559" s="114"/>
      <c r="W559" s="329"/>
      <c r="X559" s="114"/>
      <c r="Y559" s="328"/>
      <c r="Z559" s="143"/>
      <c r="AA559" s="143"/>
      <c r="AB559" s="143"/>
      <c r="AC559" s="143"/>
      <c r="AD559" s="143"/>
      <c r="AE559" s="143"/>
      <c r="AF559" s="547"/>
      <c r="AG559" s="143"/>
      <c r="AH559" s="143"/>
      <c r="AI559" s="143"/>
      <c r="AJ559" s="143"/>
      <c r="AK559" s="143"/>
      <c r="AL559" s="114"/>
      <c r="AM559" s="333"/>
      <c r="AN559" s="114"/>
      <c r="AO559" s="333"/>
      <c r="AP559" s="72"/>
      <c r="AQ559" s="72"/>
      <c r="AR559" s="711"/>
      <c r="AS559" s="114"/>
      <c r="AT559" s="114"/>
      <c r="AU559" s="114"/>
      <c r="AV559" s="114"/>
      <c r="AW559" s="114"/>
      <c r="AX559" s="114"/>
      <c r="AY559" s="143"/>
      <c r="AZ559" s="143"/>
      <c r="BA559" s="143"/>
      <c r="BB559" s="143"/>
      <c r="BC559" s="143"/>
      <c r="BD559" s="143"/>
      <c r="BE559" s="143"/>
      <c r="BF559" s="143"/>
      <c r="BG559" s="143"/>
      <c r="BH559" s="143"/>
      <c r="BI559" s="143"/>
      <c r="BJ559" s="143"/>
    </row>
    <row r="560" spans="1:62" x14ac:dyDescent="0.35">
      <c r="A560" s="143"/>
      <c r="B560" s="143"/>
      <c r="C560" s="143"/>
      <c r="D560" s="143"/>
      <c r="E560" s="143"/>
      <c r="F560" s="143"/>
      <c r="G560" s="143"/>
      <c r="H560" s="143"/>
      <c r="I560" s="143"/>
      <c r="J560" s="544"/>
      <c r="K560" s="143"/>
      <c r="L560" s="143"/>
      <c r="M560" s="143"/>
      <c r="N560" s="143"/>
      <c r="O560" s="545"/>
      <c r="P560" s="143"/>
      <c r="Q560" s="545"/>
      <c r="R560" s="143"/>
      <c r="S560" s="545"/>
      <c r="T560" s="114"/>
      <c r="U560" s="328"/>
      <c r="V560" s="114"/>
      <c r="W560" s="329"/>
      <c r="X560" s="114"/>
      <c r="Y560" s="328"/>
      <c r="Z560" s="143"/>
      <c r="AA560" s="143"/>
      <c r="AB560" s="143"/>
      <c r="AC560" s="143"/>
      <c r="AD560" s="143"/>
      <c r="AE560" s="143"/>
      <c r="AF560" s="547"/>
      <c r="AG560" s="143"/>
      <c r="AH560" s="143"/>
      <c r="AI560" s="143"/>
      <c r="AJ560" s="143"/>
      <c r="AK560" s="143"/>
      <c r="AL560" s="114"/>
      <c r="AM560" s="333"/>
      <c r="AN560" s="114"/>
      <c r="AO560" s="333"/>
      <c r="AP560" s="72"/>
      <c r="AQ560" s="72"/>
      <c r="AR560" s="711"/>
      <c r="AS560" s="114"/>
      <c r="AT560" s="114"/>
      <c r="AU560" s="114"/>
      <c r="AV560" s="114"/>
      <c r="AW560" s="114"/>
      <c r="AX560" s="114"/>
      <c r="AY560" s="143"/>
      <c r="AZ560" s="143"/>
      <c r="BA560" s="143"/>
      <c r="BB560" s="143"/>
      <c r="BC560" s="143"/>
      <c r="BD560" s="143"/>
      <c r="BE560" s="143"/>
      <c r="BF560" s="143"/>
      <c r="BG560" s="143"/>
      <c r="BH560" s="143"/>
      <c r="BI560" s="143"/>
      <c r="BJ560" s="143"/>
    </row>
    <row r="561" spans="1:62" x14ac:dyDescent="0.35">
      <c r="A561" s="143"/>
      <c r="B561" s="143"/>
      <c r="C561" s="143"/>
      <c r="D561" s="143"/>
      <c r="E561" s="143"/>
      <c r="F561" s="143"/>
      <c r="G561" s="143"/>
      <c r="H561" s="143"/>
      <c r="I561" s="143"/>
      <c r="J561" s="544"/>
      <c r="K561" s="143"/>
      <c r="L561" s="143"/>
      <c r="M561" s="143"/>
      <c r="N561" s="143"/>
      <c r="O561" s="545"/>
      <c r="P561" s="143"/>
      <c r="Q561" s="545"/>
      <c r="R561" s="143"/>
      <c r="S561" s="545"/>
      <c r="T561" s="114"/>
      <c r="U561" s="328"/>
      <c r="V561" s="114"/>
      <c r="W561" s="329"/>
      <c r="X561" s="114"/>
      <c r="Y561" s="328"/>
      <c r="Z561" s="143"/>
      <c r="AA561" s="143"/>
      <c r="AB561" s="143"/>
      <c r="AC561" s="143"/>
      <c r="AD561" s="143"/>
      <c r="AE561" s="143"/>
      <c r="AF561" s="547"/>
      <c r="AG561" s="143"/>
      <c r="AH561" s="143"/>
      <c r="AI561" s="143"/>
      <c r="AJ561" s="143"/>
      <c r="AK561" s="143"/>
      <c r="AL561" s="114"/>
      <c r="AM561" s="333"/>
      <c r="AN561" s="114"/>
      <c r="AO561" s="333"/>
      <c r="AP561" s="72"/>
      <c r="AQ561" s="72"/>
      <c r="AR561" s="711"/>
      <c r="AS561" s="114"/>
      <c r="AT561" s="114"/>
      <c r="AU561" s="114"/>
      <c r="AV561" s="114"/>
      <c r="AW561" s="114"/>
      <c r="AX561" s="114"/>
      <c r="AY561" s="143"/>
      <c r="AZ561" s="143"/>
      <c r="BA561" s="143"/>
      <c r="BB561" s="143"/>
      <c r="BC561" s="143"/>
      <c r="BD561" s="143"/>
      <c r="BE561" s="143"/>
      <c r="BF561" s="143"/>
      <c r="BG561" s="143"/>
      <c r="BH561" s="143"/>
      <c r="BI561" s="143"/>
      <c r="BJ561" s="143"/>
    </row>
    <row r="562" spans="1:62" x14ac:dyDescent="0.35">
      <c r="A562" s="143"/>
      <c r="B562" s="143"/>
      <c r="C562" s="143"/>
      <c r="D562" s="143"/>
      <c r="E562" s="143"/>
      <c r="F562" s="143"/>
      <c r="G562" s="143"/>
      <c r="H562" s="143"/>
      <c r="I562" s="143"/>
      <c r="J562" s="544"/>
      <c r="K562" s="143"/>
      <c r="L562" s="143"/>
      <c r="M562" s="143"/>
      <c r="N562" s="143"/>
      <c r="O562" s="545"/>
      <c r="P562" s="143"/>
      <c r="Q562" s="545"/>
      <c r="R562" s="143"/>
      <c r="S562" s="545"/>
      <c r="T562" s="114"/>
      <c r="U562" s="328"/>
      <c r="V562" s="114"/>
      <c r="W562" s="329"/>
      <c r="X562" s="114"/>
      <c r="Y562" s="328"/>
      <c r="Z562" s="143"/>
      <c r="AA562" s="143"/>
      <c r="AB562" s="143"/>
      <c r="AC562" s="143"/>
      <c r="AD562" s="143"/>
      <c r="AE562" s="143"/>
      <c r="AF562" s="547"/>
      <c r="AG562" s="143"/>
      <c r="AH562" s="143"/>
      <c r="AI562" s="143"/>
      <c r="AJ562" s="143"/>
      <c r="AK562" s="143"/>
      <c r="AL562" s="114"/>
      <c r="AM562" s="333"/>
      <c r="AN562" s="114"/>
      <c r="AO562" s="333"/>
      <c r="AP562" s="72"/>
      <c r="AQ562" s="72"/>
      <c r="AR562" s="711"/>
      <c r="AS562" s="114"/>
      <c r="AT562" s="114"/>
      <c r="AU562" s="114"/>
      <c r="AV562" s="114"/>
      <c r="AW562" s="114"/>
      <c r="AX562" s="114"/>
      <c r="AY562" s="143"/>
      <c r="AZ562" s="143"/>
      <c r="BA562" s="143"/>
      <c r="BB562" s="143"/>
      <c r="BC562" s="143"/>
      <c r="BD562" s="143"/>
      <c r="BE562" s="143"/>
      <c r="BF562" s="143"/>
      <c r="BG562" s="143"/>
      <c r="BH562" s="143"/>
      <c r="BI562" s="143"/>
      <c r="BJ562" s="143"/>
    </row>
    <row r="563" spans="1:62" x14ac:dyDescent="0.35">
      <c r="A563" s="143"/>
      <c r="B563" s="143"/>
      <c r="C563" s="143"/>
      <c r="D563" s="143"/>
      <c r="E563" s="143"/>
      <c r="F563" s="143"/>
      <c r="G563" s="143"/>
      <c r="H563" s="143"/>
      <c r="I563" s="143"/>
      <c r="J563" s="544"/>
      <c r="K563" s="143"/>
      <c r="L563" s="143"/>
      <c r="M563" s="143"/>
      <c r="N563" s="143"/>
      <c r="O563" s="545"/>
      <c r="P563" s="143"/>
      <c r="Q563" s="545"/>
      <c r="R563" s="143"/>
      <c r="S563" s="545"/>
      <c r="T563" s="114"/>
      <c r="U563" s="328"/>
      <c r="V563" s="114"/>
      <c r="W563" s="329"/>
      <c r="X563" s="114"/>
      <c r="Y563" s="328"/>
      <c r="Z563" s="143"/>
      <c r="AA563" s="143"/>
      <c r="AB563" s="143"/>
      <c r="AC563" s="143"/>
      <c r="AD563" s="143"/>
      <c r="AE563" s="143"/>
      <c r="AF563" s="547"/>
      <c r="AG563" s="143"/>
      <c r="AH563" s="143"/>
      <c r="AI563" s="143"/>
      <c r="AJ563" s="143"/>
      <c r="AK563" s="143"/>
      <c r="AL563" s="114"/>
      <c r="AM563" s="333"/>
      <c r="AN563" s="114"/>
      <c r="AO563" s="333"/>
      <c r="AP563" s="72"/>
      <c r="AQ563" s="72"/>
      <c r="AR563" s="711"/>
      <c r="AS563" s="114"/>
      <c r="AT563" s="114"/>
      <c r="AU563" s="114"/>
      <c r="AV563" s="114"/>
      <c r="AW563" s="114"/>
      <c r="AX563" s="114"/>
      <c r="AY563" s="143"/>
      <c r="AZ563" s="143"/>
      <c r="BA563" s="143"/>
      <c r="BB563" s="143"/>
      <c r="BC563" s="143"/>
      <c r="BD563" s="143"/>
      <c r="BE563" s="143"/>
      <c r="BF563" s="143"/>
      <c r="BG563" s="143"/>
      <c r="BH563" s="143"/>
      <c r="BI563" s="143"/>
      <c r="BJ563" s="143"/>
    </row>
    <row r="564" spans="1:62" x14ac:dyDescent="0.35">
      <c r="A564" s="143"/>
      <c r="B564" s="143"/>
      <c r="C564" s="143"/>
      <c r="D564" s="143"/>
      <c r="E564" s="143"/>
      <c r="F564" s="143"/>
      <c r="G564" s="143"/>
      <c r="H564" s="143"/>
      <c r="I564" s="143"/>
      <c r="J564" s="544"/>
      <c r="K564" s="143"/>
      <c r="L564" s="143"/>
      <c r="M564" s="143"/>
      <c r="N564" s="143"/>
      <c r="O564" s="545"/>
      <c r="P564" s="143"/>
      <c r="Q564" s="545"/>
      <c r="R564" s="143"/>
      <c r="S564" s="545"/>
      <c r="T564" s="114"/>
      <c r="U564" s="328"/>
      <c r="V564" s="114"/>
      <c r="W564" s="329"/>
      <c r="X564" s="114"/>
      <c r="Y564" s="328"/>
      <c r="Z564" s="143"/>
      <c r="AA564" s="143"/>
      <c r="AB564" s="143"/>
      <c r="AC564" s="143"/>
      <c r="AD564" s="143"/>
      <c r="AE564" s="143"/>
      <c r="AF564" s="547"/>
      <c r="AG564" s="143"/>
      <c r="AH564" s="143"/>
      <c r="AI564" s="143"/>
      <c r="AJ564" s="143"/>
      <c r="AK564" s="143"/>
      <c r="AL564" s="114"/>
      <c r="AM564" s="333"/>
      <c r="AN564" s="114"/>
      <c r="AO564" s="333"/>
      <c r="AP564" s="72"/>
      <c r="AQ564" s="72"/>
      <c r="AR564" s="711"/>
      <c r="AS564" s="114"/>
      <c r="AT564" s="114"/>
      <c r="AU564" s="114"/>
      <c r="AV564" s="114"/>
      <c r="AW564" s="114"/>
      <c r="AX564" s="114"/>
      <c r="AY564" s="143"/>
      <c r="AZ564" s="143"/>
      <c r="BA564" s="143"/>
      <c r="BB564" s="143"/>
      <c r="BC564" s="143"/>
      <c r="BD564" s="143"/>
      <c r="BE564" s="143"/>
      <c r="BF564" s="143"/>
      <c r="BG564" s="143"/>
      <c r="BH564" s="143"/>
      <c r="BI564" s="143"/>
      <c r="BJ564" s="143"/>
    </row>
    <row r="565" spans="1:62" x14ac:dyDescent="0.35">
      <c r="A565" s="143"/>
      <c r="B565" s="143"/>
      <c r="C565" s="143"/>
      <c r="D565" s="143"/>
      <c r="E565" s="143"/>
      <c r="F565" s="143"/>
      <c r="G565" s="143"/>
      <c r="H565" s="143"/>
      <c r="I565" s="143"/>
      <c r="J565" s="544"/>
      <c r="K565" s="143"/>
      <c r="L565" s="143"/>
      <c r="M565" s="143"/>
      <c r="N565" s="143"/>
      <c r="O565" s="545"/>
      <c r="P565" s="143"/>
      <c r="Q565" s="545"/>
      <c r="R565" s="143"/>
      <c r="S565" s="545"/>
      <c r="T565" s="114"/>
      <c r="U565" s="328"/>
      <c r="V565" s="114"/>
      <c r="W565" s="329"/>
      <c r="X565" s="114"/>
      <c r="Y565" s="328"/>
      <c r="Z565" s="143"/>
      <c r="AA565" s="143"/>
      <c r="AB565" s="143"/>
      <c r="AC565" s="143"/>
      <c r="AD565" s="143"/>
      <c r="AE565" s="143"/>
      <c r="AF565" s="547"/>
      <c r="AG565" s="143"/>
      <c r="AH565" s="143"/>
      <c r="AI565" s="143"/>
      <c r="AJ565" s="143"/>
      <c r="AK565" s="143"/>
      <c r="AL565" s="114"/>
      <c r="AM565" s="333"/>
      <c r="AN565" s="114"/>
      <c r="AO565" s="333"/>
      <c r="AP565" s="72"/>
      <c r="AQ565" s="72"/>
      <c r="AR565" s="711"/>
      <c r="AS565" s="114"/>
      <c r="AT565" s="114"/>
      <c r="AU565" s="114"/>
      <c r="AV565" s="114"/>
      <c r="AW565" s="114"/>
      <c r="AX565" s="114"/>
      <c r="AY565" s="143"/>
      <c r="AZ565" s="143"/>
      <c r="BA565" s="143"/>
      <c r="BB565" s="143"/>
      <c r="BC565" s="143"/>
      <c r="BD565" s="143"/>
      <c r="BE565" s="143"/>
      <c r="BF565" s="143"/>
      <c r="BG565" s="143"/>
      <c r="BH565" s="143"/>
      <c r="BI565" s="143"/>
      <c r="BJ565" s="143"/>
    </row>
    <row r="566" spans="1:62" x14ac:dyDescent="0.35">
      <c r="A566" s="143"/>
      <c r="B566" s="143"/>
      <c r="C566" s="143"/>
      <c r="D566" s="143"/>
      <c r="E566" s="143"/>
      <c r="F566" s="143"/>
      <c r="G566" s="143"/>
      <c r="H566" s="143"/>
      <c r="I566" s="143"/>
      <c r="J566" s="544"/>
      <c r="K566" s="143"/>
      <c r="L566" s="143"/>
      <c r="M566" s="143"/>
      <c r="N566" s="143"/>
      <c r="O566" s="545"/>
      <c r="P566" s="143"/>
      <c r="Q566" s="545"/>
      <c r="R566" s="143"/>
      <c r="S566" s="545"/>
      <c r="T566" s="114"/>
      <c r="U566" s="328"/>
      <c r="V566" s="114"/>
      <c r="W566" s="329"/>
      <c r="X566" s="114"/>
      <c r="Y566" s="328"/>
      <c r="Z566" s="143"/>
      <c r="AA566" s="143"/>
      <c r="AB566" s="143"/>
      <c r="AC566" s="143"/>
      <c r="AD566" s="143"/>
      <c r="AE566" s="143"/>
      <c r="AF566" s="547"/>
      <c r="AG566" s="143"/>
      <c r="AH566" s="143"/>
      <c r="AI566" s="143"/>
      <c r="AJ566" s="143"/>
      <c r="AK566" s="143"/>
      <c r="AL566" s="114"/>
      <c r="AM566" s="333"/>
      <c r="AN566" s="114"/>
      <c r="AO566" s="333"/>
      <c r="AP566" s="72"/>
      <c r="AQ566" s="72"/>
      <c r="AR566" s="711"/>
      <c r="AS566" s="114"/>
      <c r="AT566" s="114"/>
      <c r="AU566" s="114"/>
      <c r="AV566" s="114"/>
      <c r="AW566" s="114"/>
      <c r="AX566" s="114"/>
      <c r="AY566" s="143"/>
      <c r="AZ566" s="143"/>
      <c r="BA566" s="143"/>
      <c r="BB566" s="143"/>
      <c r="BC566" s="143"/>
      <c r="BD566" s="143"/>
      <c r="BE566" s="143"/>
      <c r="BF566" s="143"/>
      <c r="BG566" s="143"/>
      <c r="BH566" s="143"/>
      <c r="BI566" s="143"/>
      <c r="BJ566" s="143"/>
    </row>
    <row r="567" spans="1:62" x14ac:dyDescent="0.35">
      <c r="A567" s="143"/>
      <c r="B567" s="143"/>
      <c r="C567" s="143"/>
      <c r="D567" s="143"/>
      <c r="E567" s="143"/>
      <c r="F567" s="143"/>
      <c r="G567" s="143"/>
      <c r="H567" s="143"/>
      <c r="I567" s="143"/>
      <c r="J567" s="544"/>
      <c r="K567" s="143"/>
      <c r="L567" s="143"/>
      <c r="M567" s="143"/>
      <c r="N567" s="143"/>
      <c r="O567" s="545"/>
      <c r="P567" s="143"/>
      <c r="Q567" s="545"/>
      <c r="R567" s="143"/>
      <c r="S567" s="545"/>
      <c r="T567" s="114"/>
      <c r="U567" s="328"/>
      <c r="V567" s="114"/>
      <c r="W567" s="329"/>
      <c r="X567" s="114"/>
      <c r="Y567" s="328"/>
      <c r="Z567" s="143"/>
      <c r="AA567" s="143"/>
      <c r="AB567" s="143"/>
      <c r="AC567" s="143"/>
      <c r="AD567" s="143"/>
      <c r="AE567" s="143"/>
      <c r="AF567" s="547"/>
      <c r="AG567" s="143"/>
      <c r="AH567" s="143"/>
      <c r="AI567" s="143"/>
      <c r="AJ567" s="143"/>
      <c r="AK567" s="143"/>
      <c r="AL567" s="114"/>
      <c r="AM567" s="333"/>
      <c r="AN567" s="114"/>
      <c r="AO567" s="333"/>
      <c r="AP567" s="72"/>
      <c r="AQ567" s="72"/>
      <c r="AR567" s="711"/>
      <c r="AS567" s="114"/>
      <c r="AT567" s="114"/>
      <c r="AU567" s="114"/>
      <c r="AV567" s="114"/>
      <c r="AW567" s="114"/>
      <c r="AX567" s="114"/>
      <c r="AY567" s="143"/>
      <c r="AZ567" s="143"/>
      <c r="BA567" s="143"/>
      <c r="BB567" s="143"/>
      <c r="BC567" s="143"/>
      <c r="BD567" s="143"/>
      <c r="BE567" s="143"/>
      <c r="BF567" s="143"/>
      <c r="BG567" s="143"/>
      <c r="BH567" s="143"/>
      <c r="BI567" s="143"/>
      <c r="BJ567" s="143"/>
    </row>
    <row r="568" spans="1:62" x14ac:dyDescent="0.35">
      <c r="A568" s="143"/>
      <c r="B568" s="143"/>
      <c r="C568" s="143"/>
      <c r="D568" s="143"/>
      <c r="E568" s="143"/>
      <c r="F568" s="143"/>
      <c r="G568" s="143"/>
      <c r="H568" s="143"/>
      <c r="I568" s="143"/>
      <c r="J568" s="544"/>
      <c r="K568" s="143"/>
      <c r="L568" s="143"/>
      <c r="M568" s="143"/>
      <c r="N568" s="143"/>
      <c r="O568" s="545"/>
      <c r="P568" s="143"/>
      <c r="Q568" s="545"/>
      <c r="R568" s="143"/>
      <c r="S568" s="545"/>
      <c r="T568" s="114"/>
      <c r="U568" s="328"/>
      <c r="V568" s="114"/>
      <c r="W568" s="329"/>
      <c r="X568" s="114"/>
      <c r="Y568" s="328"/>
      <c r="Z568" s="143"/>
      <c r="AA568" s="143"/>
      <c r="AB568" s="143"/>
      <c r="AC568" s="143"/>
      <c r="AD568" s="143"/>
      <c r="AE568" s="143"/>
      <c r="AF568" s="547"/>
      <c r="AG568" s="143"/>
      <c r="AH568" s="143"/>
      <c r="AI568" s="143"/>
      <c r="AJ568" s="143"/>
      <c r="AK568" s="143"/>
      <c r="AL568" s="114"/>
      <c r="AM568" s="333"/>
      <c r="AN568" s="114"/>
      <c r="AO568" s="333"/>
      <c r="AP568" s="72"/>
      <c r="AQ568" s="72"/>
      <c r="AR568" s="711"/>
      <c r="AS568" s="114"/>
      <c r="AT568" s="114"/>
      <c r="AU568" s="114"/>
      <c r="AV568" s="114"/>
      <c r="AW568" s="114"/>
      <c r="AX568" s="114"/>
      <c r="AY568" s="143"/>
      <c r="AZ568" s="143"/>
      <c r="BA568" s="143"/>
      <c r="BB568" s="143"/>
      <c r="BC568" s="143"/>
      <c r="BD568" s="143"/>
      <c r="BE568" s="143"/>
      <c r="BF568" s="143"/>
      <c r="BG568" s="143"/>
      <c r="BH568" s="143"/>
      <c r="BI568" s="143"/>
      <c r="BJ568" s="143"/>
    </row>
    <row r="569" spans="1:62" x14ac:dyDescent="0.35">
      <c r="A569" s="143"/>
      <c r="B569" s="143"/>
      <c r="C569" s="143"/>
      <c r="D569" s="143"/>
      <c r="E569" s="143"/>
      <c r="F569" s="143"/>
      <c r="G569" s="143"/>
      <c r="H569" s="143"/>
      <c r="I569" s="143"/>
      <c r="J569" s="544"/>
      <c r="K569" s="143"/>
      <c r="L569" s="143"/>
      <c r="M569" s="143"/>
      <c r="N569" s="143"/>
      <c r="O569" s="545"/>
      <c r="P569" s="143"/>
      <c r="Q569" s="545"/>
      <c r="R569" s="143"/>
      <c r="S569" s="545"/>
      <c r="T569" s="114"/>
      <c r="U569" s="328"/>
      <c r="V569" s="114"/>
      <c r="W569" s="329"/>
      <c r="X569" s="114"/>
      <c r="Y569" s="328"/>
      <c r="Z569" s="143"/>
      <c r="AA569" s="143"/>
      <c r="AB569" s="143"/>
      <c r="AC569" s="143"/>
      <c r="AD569" s="143"/>
      <c r="AE569" s="143"/>
      <c r="AF569" s="547"/>
      <c r="AG569" s="143"/>
      <c r="AH569" s="143"/>
      <c r="AI569" s="143"/>
      <c r="AJ569" s="143"/>
      <c r="AK569" s="143"/>
      <c r="AL569" s="114"/>
      <c r="AM569" s="333"/>
      <c r="AN569" s="114"/>
      <c r="AO569" s="333"/>
      <c r="AP569" s="72"/>
      <c r="AQ569" s="72"/>
      <c r="AR569" s="711"/>
      <c r="AS569" s="114"/>
      <c r="AT569" s="114"/>
      <c r="AU569" s="114"/>
      <c r="AV569" s="114"/>
      <c r="AW569" s="114"/>
      <c r="AX569" s="114"/>
      <c r="AY569" s="143"/>
      <c r="AZ569" s="143"/>
      <c r="BA569" s="143"/>
      <c r="BB569" s="143"/>
      <c r="BC569" s="143"/>
      <c r="BD569" s="143"/>
      <c r="BE569" s="143"/>
      <c r="BF569" s="143"/>
      <c r="BG569" s="143"/>
      <c r="BH569" s="143"/>
      <c r="BI569" s="143"/>
      <c r="BJ569" s="143"/>
    </row>
    <row r="570" spans="1:62" x14ac:dyDescent="0.35">
      <c r="A570" s="143"/>
      <c r="B570" s="143"/>
      <c r="C570" s="143"/>
      <c r="D570" s="143"/>
      <c r="E570" s="143"/>
      <c r="F570" s="143"/>
      <c r="G570" s="143"/>
      <c r="H570" s="143"/>
      <c r="I570" s="143"/>
      <c r="J570" s="544"/>
      <c r="K570" s="143"/>
      <c r="L570" s="143"/>
      <c r="M570" s="143"/>
      <c r="N570" s="143"/>
      <c r="O570" s="545"/>
      <c r="P570" s="143"/>
      <c r="Q570" s="545"/>
      <c r="R570" s="143"/>
      <c r="S570" s="545"/>
      <c r="T570" s="114"/>
      <c r="U570" s="328"/>
      <c r="V570" s="114"/>
      <c r="W570" s="329"/>
      <c r="X570" s="114"/>
      <c r="Y570" s="328"/>
      <c r="Z570" s="143"/>
      <c r="AA570" s="143"/>
      <c r="AB570" s="143"/>
      <c r="AC570" s="143"/>
      <c r="AD570" s="143"/>
      <c r="AE570" s="143"/>
      <c r="AF570" s="547"/>
      <c r="AG570" s="143"/>
      <c r="AH570" s="143"/>
      <c r="AI570" s="143"/>
      <c r="AJ570" s="143"/>
      <c r="AK570" s="143"/>
      <c r="AL570" s="114"/>
      <c r="AM570" s="333"/>
      <c r="AN570" s="114"/>
      <c r="AO570" s="333"/>
      <c r="AP570" s="72"/>
      <c r="AQ570" s="72"/>
      <c r="AR570" s="711"/>
      <c r="AS570" s="114"/>
      <c r="AT570" s="114"/>
      <c r="AU570" s="114"/>
      <c r="AV570" s="114"/>
      <c r="AW570" s="114"/>
      <c r="AX570" s="114"/>
      <c r="AY570" s="143"/>
      <c r="AZ570" s="143"/>
      <c r="BA570" s="143"/>
      <c r="BB570" s="143"/>
      <c r="BC570" s="143"/>
      <c r="BD570" s="143"/>
      <c r="BE570" s="143"/>
      <c r="BF570" s="143"/>
      <c r="BG570" s="143"/>
      <c r="BH570" s="143"/>
      <c r="BI570" s="143"/>
      <c r="BJ570" s="143"/>
    </row>
    <row r="571" spans="1:62" x14ac:dyDescent="0.35">
      <c r="A571" s="143"/>
      <c r="B571" s="143"/>
      <c r="C571" s="143"/>
      <c r="D571" s="143"/>
      <c r="E571" s="143"/>
      <c r="F571" s="143"/>
      <c r="G571" s="143"/>
      <c r="H571" s="143"/>
      <c r="I571" s="143"/>
      <c r="J571" s="544"/>
      <c r="K571" s="143"/>
      <c r="L571" s="143"/>
      <c r="M571" s="143"/>
      <c r="N571" s="143"/>
      <c r="O571" s="545"/>
      <c r="P571" s="143"/>
      <c r="Q571" s="545"/>
      <c r="R571" s="143"/>
      <c r="S571" s="545"/>
      <c r="T571" s="114"/>
      <c r="U571" s="328"/>
      <c r="V571" s="114"/>
      <c r="W571" s="329"/>
      <c r="X571" s="114"/>
      <c r="Y571" s="328"/>
      <c r="Z571" s="143"/>
      <c r="AA571" s="143"/>
      <c r="AB571" s="143"/>
      <c r="AC571" s="143"/>
      <c r="AD571" s="143"/>
      <c r="AE571" s="143"/>
      <c r="AF571" s="547"/>
      <c r="AG571" s="143"/>
      <c r="AH571" s="143"/>
      <c r="AI571" s="143"/>
      <c r="AJ571" s="143"/>
      <c r="AK571" s="143"/>
      <c r="AL571" s="114"/>
      <c r="AM571" s="333"/>
      <c r="AN571" s="114"/>
      <c r="AO571" s="333"/>
      <c r="AP571" s="72"/>
      <c r="AQ571" s="72"/>
      <c r="AR571" s="711"/>
      <c r="AS571" s="114"/>
      <c r="AT571" s="114"/>
      <c r="AU571" s="114"/>
      <c r="AV571" s="114"/>
      <c r="AW571" s="114"/>
      <c r="AX571" s="114"/>
      <c r="AY571" s="143"/>
      <c r="AZ571" s="143"/>
      <c r="BA571" s="143"/>
      <c r="BB571" s="143"/>
      <c r="BC571" s="143"/>
      <c r="BD571" s="143"/>
      <c r="BE571" s="143"/>
      <c r="BF571" s="143"/>
      <c r="BG571" s="143"/>
      <c r="BH571" s="143"/>
      <c r="BI571" s="143"/>
      <c r="BJ571" s="143"/>
    </row>
    <row r="572" spans="1:62" x14ac:dyDescent="0.35">
      <c r="A572" s="143"/>
      <c r="B572" s="143"/>
      <c r="C572" s="143"/>
      <c r="D572" s="143"/>
      <c r="E572" s="143"/>
      <c r="F572" s="143"/>
      <c r="G572" s="143"/>
      <c r="H572" s="143"/>
      <c r="I572" s="143"/>
      <c r="J572" s="544"/>
      <c r="K572" s="143"/>
      <c r="L572" s="143"/>
      <c r="M572" s="143"/>
      <c r="N572" s="143"/>
      <c r="O572" s="545"/>
      <c r="P572" s="143"/>
      <c r="Q572" s="545"/>
      <c r="R572" s="143"/>
      <c r="S572" s="545"/>
      <c r="T572" s="114"/>
      <c r="U572" s="328"/>
      <c r="V572" s="114"/>
      <c r="W572" s="329"/>
      <c r="X572" s="114"/>
      <c r="Y572" s="328"/>
      <c r="Z572" s="143"/>
      <c r="AA572" s="143"/>
      <c r="AB572" s="143"/>
      <c r="AC572" s="143"/>
      <c r="AD572" s="143"/>
      <c r="AE572" s="143"/>
      <c r="AF572" s="547"/>
      <c r="AG572" s="143"/>
      <c r="AH572" s="143"/>
      <c r="AI572" s="143"/>
      <c r="AJ572" s="143"/>
      <c r="AK572" s="143"/>
      <c r="AL572" s="114"/>
      <c r="AM572" s="333"/>
      <c r="AN572" s="114"/>
      <c r="AO572" s="333"/>
      <c r="AP572" s="72"/>
      <c r="AQ572" s="72"/>
      <c r="AR572" s="711"/>
      <c r="AS572" s="114"/>
      <c r="AT572" s="114"/>
      <c r="AU572" s="114"/>
      <c r="AV572" s="114"/>
      <c r="AW572" s="114"/>
      <c r="AX572" s="114"/>
      <c r="AY572" s="143"/>
      <c r="AZ572" s="143"/>
      <c r="BA572" s="143"/>
      <c r="BB572" s="143"/>
      <c r="BC572" s="143"/>
      <c r="BD572" s="143"/>
      <c r="BE572" s="143"/>
      <c r="BF572" s="143"/>
      <c r="BG572" s="143"/>
      <c r="BH572" s="143"/>
      <c r="BI572" s="143"/>
      <c r="BJ572" s="143"/>
    </row>
    <row r="573" spans="1:62" x14ac:dyDescent="0.35">
      <c r="A573" s="143"/>
      <c r="B573" s="143"/>
      <c r="C573" s="143"/>
      <c r="D573" s="143"/>
      <c r="E573" s="143"/>
      <c r="F573" s="143"/>
      <c r="G573" s="143"/>
      <c r="H573" s="143"/>
      <c r="I573" s="143"/>
      <c r="J573" s="544"/>
      <c r="K573" s="143"/>
      <c r="L573" s="143"/>
      <c r="M573" s="143"/>
      <c r="N573" s="143"/>
      <c r="O573" s="545"/>
      <c r="P573" s="143"/>
      <c r="Q573" s="545"/>
      <c r="R573" s="143"/>
      <c r="S573" s="545"/>
      <c r="T573" s="114"/>
      <c r="U573" s="328"/>
      <c r="V573" s="114"/>
      <c r="W573" s="329"/>
      <c r="X573" s="114"/>
      <c r="Y573" s="328"/>
      <c r="Z573" s="143"/>
      <c r="AA573" s="143"/>
      <c r="AB573" s="143"/>
      <c r="AC573" s="143"/>
      <c r="AD573" s="143"/>
      <c r="AE573" s="143"/>
      <c r="AF573" s="547"/>
      <c r="AG573" s="143"/>
      <c r="AH573" s="143"/>
      <c r="AI573" s="143"/>
      <c r="AJ573" s="143"/>
      <c r="AK573" s="143"/>
      <c r="AL573" s="114"/>
      <c r="AM573" s="333"/>
      <c r="AN573" s="114"/>
      <c r="AO573" s="333"/>
      <c r="AP573" s="72"/>
      <c r="AQ573" s="72"/>
      <c r="AR573" s="711"/>
      <c r="AS573" s="114"/>
      <c r="AT573" s="114"/>
      <c r="AU573" s="114"/>
      <c r="AV573" s="114"/>
      <c r="AW573" s="114"/>
      <c r="AX573" s="114"/>
      <c r="AY573" s="143"/>
      <c r="AZ573" s="143"/>
      <c r="BA573" s="143"/>
      <c r="BB573" s="143"/>
      <c r="BC573" s="143"/>
      <c r="BD573" s="143"/>
      <c r="BE573" s="143"/>
      <c r="BF573" s="143"/>
      <c r="BG573" s="143"/>
      <c r="BH573" s="143"/>
      <c r="BI573" s="143"/>
      <c r="BJ573" s="143"/>
    </row>
    <row r="574" spans="1:62" x14ac:dyDescent="0.35">
      <c r="A574" s="143"/>
      <c r="B574" s="143"/>
      <c r="C574" s="143"/>
      <c r="D574" s="143"/>
      <c r="E574" s="143"/>
      <c r="F574" s="143"/>
      <c r="G574" s="143"/>
      <c r="H574" s="143"/>
      <c r="I574" s="143"/>
      <c r="J574" s="544"/>
      <c r="K574" s="143"/>
      <c r="L574" s="143"/>
      <c r="M574" s="143"/>
      <c r="N574" s="143"/>
      <c r="O574" s="545"/>
      <c r="P574" s="143"/>
      <c r="Q574" s="545"/>
      <c r="R574" s="143"/>
      <c r="S574" s="545"/>
      <c r="T574" s="114"/>
      <c r="U574" s="328"/>
      <c r="V574" s="114"/>
      <c r="W574" s="329"/>
      <c r="X574" s="114"/>
      <c r="Y574" s="328"/>
      <c r="Z574" s="143"/>
      <c r="AA574" s="143"/>
      <c r="AB574" s="143"/>
      <c r="AC574" s="143"/>
      <c r="AD574" s="143"/>
      <c r="AE574" s="143"/>
      <c r="AF574" s="547"/>
      <c r="AG574" s="143"/>
      <c r="AH574" s="143"/>
      <c r="AI574" s="143"/>
      <c r="AJ574" s="143"/>
      <c r="AK574" s="143"/>
      <c r="AL574" s="114"/>
      <c r="AM574" s="333"/>
      <c r="AN574" s="114"/>
      <c r="AO574" s="333"/>
      <c r="AP574" s="72"/>
      <c r="AQ574" s="72"/>
      <c r="AR574" s="711"/>
      <c r="AS574" s="114"/>
      <c r="AT574" s="114"/>
      <c r="AU574" s="114"/>
      <c r="AV574" s="114"/>
      <c r="AW574" s="114"/>
      <c r="AX574" s="114"/>
      <c r="AY574" s="143"/>
      <c r="AZ574" s="143"/>
      <c r="BA574" s="143"/>
      <c r="BB574" s="143"/>
      <c r="BC574" s="143"/>
      <c r="BD574" s="143"/>
      <c r="BE574" s="143"/>
      <c r="BF574" s="143"/>
      <c r="BG574" s="143"/>
      <c r="BH574" s="143"/>
      <c r="BI574" s="143"/>
      <c r="BJ574" s="143"/>
    </row>
    <row r="575" spans="1:62" x14ac:dyDescent="0.35">
      <c r="A575" s="143"/>
      <c r="B575" s="143"/>
      <c r="C575" s="143"/>
      <c r="D575" s="143"/>
      <c r="E575" s="143"/>
      <c r="F575" s="143"/>
      <c r="G575" s="143"/>
      <c r="H575" s="143"/>
      <c r="I575" s="143"/>
      <c r="J575" s="544"/>
      <c r="K575" s="143"/>
      <c r="L575" s="143"/>
      <c r="M575" s="143"/>
      <c r="N575" s="143"/>
      <c r="O575" s="545"/>
      <c r="P575" s="143"/>
      <c r="Q575" s="545"/>
      <c r="R575" s="143"/>
      <c r="S575" s="545"/>
      <c r="T575" s="114"/>
      <c r="U575" s="328"/>
      <c r="V575" s="114"/>
      <c r="W575" s="329"/>
      <c r="X575" s="114"/>
      <c r="Y575" s="328"/>
      <c r="Z575" s="143"/>
      <c r="AA575" s="143"/>
      <c r="AB575" s="143"/>
      <c r="AC575" s="143"/>
      <c r="AD575" s="143"/>
      <c r="AE575" s="143"/>
      <c r="AF575" s="547"/>
      <c r="AG575" s="143"/>
      <c r="AH575" s="143"/>
      <c r="AI575" s="143"/>
      <c r="AJ575" s="143"/>
      <c r="AK575" s="143"/>
      <c r="AL575" s="114"/>
      <c r="AM575" s="333"/>
      <c r="AN575" s="114"/>
      <c r="AO575" s="333"/>
      <c r="AP575" s="72"/>
      <c r="AQ575" s="72"/>
      <c r="AR575" s="711"/>
      <c r="AS575" s="114"/>
      <c r="AT575" s="114"/>
      <c r="AU575" s="114"/>
      <c r="AV575" s="114"/>
      <c r="AW575" s="114"/>
      <c r="AX575" s="114"/>
      <c r="AY575" s="143"/>
      <c r="AZ575" s="143"/>
      <c r="BA575" s="143"/>
      <c r="BB575" s="143"/>
      <c r="BC575" s="143"/>
      <c r="BD575" s="143"/>
      <c r="BE575" s="143"/>
      <c r="BF575" s="143"/>
      <c r="BG575" s="143"/>
      <c r="BH575" s="143"/>
      <c r="BI575" s="143"/>
      <c r="BJ575" s="143"/>
    </row>
    <row r="576" spans="1:62" x14ac:dyDescent="0.35">
      <c r="A576" s="143"/>
      <c r="B576" s="143"/>
      <c r="C576" s="143"/>
      <c r="D576" s="143"/>
      <c r="E576" s="143"/>
      <c r="F576" s="143"/>
      <c r="G576" s="143"/>
      <c r="H576" s="143"/>
      <c r="I576" s="143"/>
      <c r="J576" s="544"/>
      <c r="K576" s="143"/>
      <c r="L576" s="143"/>
      <c r="M576" s="143"/>
      <c r="N576" s="143"/>
      <c r="O576" s="545"/>
      <c r="P576" s="143"/>
      <c r="Q576" s="545"/>
      <c r="R576" s="143"/>
      <c r="S576" s="545"/>
      <c r="T576" s="114"/>
      <c r="U576" s="328"/>
      <c r="V576" s="114"/>
      <c r="W576" s="329"/>
      <c r="X576" s="114"/>
      <c r="Y576" s="328"/>
      <c r="Z576" s="143"/>
      <c r="AA576" s="143"/>
      <c r="AB576" s="143"/>
      <c r="AC576" s="143"/>
      <c r="AD576" s="143"/>
      <c r="AE576" s="143"/>
      <c r="AF576" s="547"/>
      <c r="AG576" s="143"/>
      <c r="AH576" s="143"/>
      <c r="AI576" s="143"/>
      <c r="AJ576" s="143"/>
      <c r="AK576" s="143"/>
      <c r="AL576" s="114"/>
      <c r="AM576" s="333"/>
      <c r="AN576" s="114"/>
      <c r="AO576" s="333"/>
      <c r="AP576" s="72"/>
      <c r="AQ576" s="72"/>
      <c r="AR576" s="711"/>
      <c r="AS576" s="114"/>
      <c r="AT576" s="114"/>
      <c r="AU576" s="114"/>
      <c r="AV576" s="114"/>
      <c r="AW576" s="114"/>
      <c r="AX576" s="114"/>
      <c r="AY576" s="143"/>
      <c r="AZ576" s="143"/>
      <c r="BA576" s="143"/>
      <c r="BB576" s="143"/>
      <c r="BC576" s="143"/>
      <c r="BD576" s="143"/>
      <c r="BE576" s="143"/>
      <c r="BF576" s="143"/>
      <c r="BG576" s="143"/>
      <c r="BH576" s="143"/>
      <c r="BI576" s="143"/>
      <c r="BJ576" s="143"/>
    </row>
    <row r="577" spans="1:62" x14ac:dyDescent="0.35">
      <c r="A577" s="143"/>
      <c r="B577" s="143"/>
      <c r="C577" s="143"/>
      <c r="D577" s="143"/>
      <c r="E577" s="143"/>
      <c r="F577" s="143"/>
      <c r="G577" s="143"/>
      <c r="H577" s="143"/>
      <c r="I577" s="143"/>
      <c r="J577" s="544"/>
      <c r="K577" s="143"/>
      <c r="L577" s="143"/>
      <c r="M577" s="143"/>
      <c r="N577" s="143"/>
      <c r="O577" s="545"/>
      <c r="P577" s="143"/>
      <c r="Q577" s="545"/>
      <c r="R577" s="143"/>
      <c r="S577" s="545"/>
      <c r="T577" s="114"/>
      <c r="U577" s="328"/>
      <c r="V577" s="114"/>
      <c r="W577" s="329"/>
      <c r="X577" s="114"/>
      <c r="Y577" s="328"/>
      <c r="Z577" s="143"/>
      <c r="AA577" s="143"/>
      <c r="AB577" s="143"/>
      <c r="AC577" s="143"/>
      <c r="AD577" s="143"/>
      <c r="AE577" s="143"/>
      <c r="AF577" s="547"/>
      <c r="AG577" s="143"/>
      <c r="AH577" s="143"/>
      <c r="AI577" s="143"/>
      <c r="AJ577" s="143"/>
      <c r="AK577" s="143"/>
      <c r="AL577" s="114"/>
      <c r="AM577" s="333"/>
      <c r="AN577" s="114"/>
      <c r="AO577" s="333"/>
      <c r="AP577" s="72"/>
      <c r="AQ577" s="72"/>
      <c r="AR577" s="711"/>
      <c r="AS577" s="114"/>
      <c r="AT577" s="114"/>
      <c r="AU577" s="114"/>
      <c r="AV577" s="114"/>
      <c r="AW577" s="114"/>
      <c r="AX577" s="114"/>
      <c r="AY577" s="143"/>
      <c r="AZ577" s="143"/>
      <c r="BA577" s="143"/>
      <c r="BB577" s="143"/>
      <c r="BC577" s="143"/>
      <c r="BD577" s="143"/>
      <c r="BE577" s="143"/>
      <c r="BF577" s="143"/>
      <c r="BG577" s="143"/>
      <c r="BH577" s="143"/>
      <c r="BI577" s="143"/>
      <c r="BJ577" s="143"/>
    </row>
    <row r="578" spans="1:62" x14ac:dyDescent="0.35">
      <c r="A578" s="143"/>
      <c r="B578" s="143"/>
      <c r="C578" s="143"/>
      <c r="D578" s="143"/>
      <c r="E578" s="143"/>
      <c r="F578" s="143"/>
      <c r="G578" s="143"/>
      <c r="H578" s="143"/>
      <c r="I578" s="143"/>
      <c r="J578" s="544"/>
      <c r="K578" s="143"/>
      <c r="L578" s="143"/>
      <c r="M578" s="143"/>
      <c r="N578" s="143"/>
      <c r="O578" s="545"/>
      <c r="P578" s="143"/>
      <c r="Q578" s="545"/>
      <c r="R578" s="143"/>
      <c r="S578" s="545"/>
      <c r="T578" s="114"/>
      <c r="U578" s="328"/>
      <c r="V578" s="114"/>
      <c r="W578" s="329"/>
      <c r="X578" s="114"/>
      <c r="Y578" s="328"/>
      <c r="Z578" s="143"/>
      <c r="AA578" s="143"/>
      <c r="AB578" s="143"/>
      <c r="AC578" s="143"/>
      <c r="AD578" s="143"/>
      <c r="AE578" s="143"/>
      <c r="AF578" s="547"/>
      <c r="AG578" s="143"/>
      <c r="AH578" s="143"/>
      <c r="AI578" s="143"/>
      <c r="AJ578" s="143"/>
      <c r="AK578" s="143"/>
      <c r="AL578" s="114"/>
      <c r="AM578" s="333"/>
      <c r="AN578" s="114"/>
      <c r="AO578" s="333"/>
      <c r="AP578" s="72"/>
      <c r="AQ578" s="72"/>
      <c r="AR578" s="711"/>
      <c r="AS578" s="114"/>
      <c r="AT578" s="114"/>
      <c r="AU578" s="114"/>
      <c r="AV578" s="114"/>
      <c r="AW578" s="114"/>
      <c r="AX578" s="114"/>
      <c r="AY578" s="143"/>
      <c r="AZ578" s="143"/>
      <c r="BA578" s="143"/>
      <c r="BB578" s="143"/>
      <c r="BC578" s="143"/>
      <c r="BD578" s="143"/>
      <c r="BE578" s="143"/>
      <c r="BF578" s="143"/>
      <c r="BG578" s="143"/>
      <c r="BH578" s="143"/>
      <c r="BI578" s="143"/>
      <c r="BJ578" s="143"/>
    </row>
    <row r="579" spans="1:62" x14ac:dyDescent="0.35">
      <c r="A579" s="143"/>
      <c r="B579" s="143"/>
      <c r="C579" s="143"/>
      <c r="D579" s="143"/>
      <c r="E579" s="143"/>
      <c r="F579" s="143"/>
      <c r="G579" s="143"/>
      <c r="H579" s="143"/>
      <c r="I579" s="143"/>
      <c r="J579" s="544"/>
      <c r="K579" s="143"/>
      <c r="L579" s="143"/>
      <c r="M579" s="143"/>
      <c r="N579" s="143"/>
      <c r="O579" s="545"/>
      <c r="P579" s="143"/>
      <c r="Q579" s="545"/>
      <c r="R579" s="143"/>
      <c r="S579" s="545"/>
      <c r="T579" s="114"/>
      <c r="U579" s="328"/>
      <c r="V579" s="114"/>
      <c r="W579" s="329"/>
      <c r="X579" s="114"/>
      <c r="Y579" s="328"/>
      <c r="Z579" s="143"/>
      <c r="AA579" s="143"/>
      <c r="AB579" s="143"/>
      <c r="AC579" s="143"/>
      <c r="AD579" s="143"/>
      <c r="AE579" s="143"/>
      <c r="AF579" s="547"/>
      <c r="AG579" s="143"/>
      <c r="AH579" s="143"/>
      <c r="AI579" s="143"/>
      <c r="AJ579" s="143"/>
      <c r="AK579" s="143"/>
      <c r="AL579" s="114"/>
      <c r="AM579" s="333"/>
      <c r="AN579" s="114"/>
      <c r="AO579" s="333"/>
      <c r="AP579" s="72"/>
      <c r="AQ579" s="72"/>
      <c r="AR579" s="711"/>
      <c r="AS579" s="114"/>
      <c r="AT579" s="114"/>
      <c r="AU579" s="114"/>
      <c r="AV579" s="114"/>
      <c r="AW579" s="114"/>
      <c r="AX579" s="114"/>
      <c r="AY579" s="143"/>
      <c r="AZ579" s="143"/>
      <c r="BA579" s="143"/>
      <c r="BB579" s="143"/>
      <c r="BC579" s="143"/>
      <c r="BD579" s="143"/>
      <c r="BE579" s="143"/>
      <c r="BF579" s="143"/>
      <c r="BG579" s="143"/>
      <c r="BH579" s="143"/>
      <c r="BI579" s="143"/>
      <c r="BJ579" s="143"/>
    </row>
    <row r="580" spans="1:62" x14ac:dyDescent="0.35">
      <c r="A580" s="143"/>
      <c r="B580" s="143"/>
      <c r="C580" s="143"/>
      <c r="D580" s="143"/>
      <c r="E580" s="143"/>
      <c r="F580" s="143"/>
      <c r="G580" s="143"/>
      <c r="H580" s="143"/>
      <c r="I580" s="143"/>
      <c r="J580" s="544"/>
      <c r="K580" s="143"/>
      <c r="L580" s="143"/>
      <c r="M580" s="143"/>
      <c r="N580" s="143"/>
      <c r="O580" s="545"/>
      <c r="P580" s="143"/>
      <c r="Q580" s="545"/>
      <c r="R580" s="143"/>
      <c r="S580" s="545"/>
      <c r="T580" s="114"/>
      <c r="U580" s="328"/>
      <c r="V580" s="114"/>
      <c r="W580" s="329"/>
      <c r="X580" s="114"/>
      <c r="Y580" s="328"/>
      <c r="Z580" s="143"/>
      <c r="AA580" s="143"/>
      <c r="AB580" s="143"/>
      <c r="AC580" s="143"/>
      <c r="AD580" s="143"/>
      <c r="AE580" s="143"/>
      <c r="AF580" s="547"/>
      <c r="AG580" s="143"/>
      <c r="AH580" s="143"/>
      <c r="AI580" s="143"/>
      <c r="AJ580" s="143"/>
      <c r="AK580" s="143"/>
      <c r="AL580" s="114"/>
      <c r="AM580" s="333"/>
      <c r="AN580" s="114"/>
      <c r="AO580" s="333"/>
      <c r="AP580" s="72"/>
      <c r="AQ580" s="72"/>
      <c r="AR580" s="711"/>
      <c r="AS580" s="114"/>
      <c r="AT580" s="114"/>
      <c r="AU580" s="114"/>
      <c r="AV580" s="114"/>
      <c r="AW580" s="114"/>
      <c r="AX580" s="114"/>
      <c r="AY580" s="143"/>
      <c r="AZ580" s="143"/>
      <c r="BA580" s="143"/>
      <c r="BB580" s="143"/>
      <c r="BC580" s="143"/>
      <c r="BD580" s="143"/>
      <c r="BE580" s="143"/>
      <c r="BF580" s="143"/>
      <c r="BG580" s="143"/>
      <c r="BH580" s="143"/>
      <c r="BI580" s="143"/>
      <c r="BJ580" s="143"/>
    </row>
    <row r="581" spans="1:62" x14ac:dyDescent="0.35">
      <c r="A581" s="143"/>
      <c r="B581" s="143"/>
      <c r="C581" s="143"/>
      <c r="D581" s="143"/>
      <c r="E581" s="143"/>
      <c r="F581" s="143"/>
      <c r="G581" s="143"/>
      <c r="H581" s="143"/>
      <c r="I581" s="143"/>
      <c r="J581" s="544"/>
      <c r="K581" s="143"/>
      <c r="L581" s="143"/>
      <c r="M581" s="143"/>
      <c r="N581" s="143"/>
      <c r="O581" s="545"/>
      <c r="P581" s="143"/>
      <c r="Q581" s="545"/>
      <c r="R581" s="143"/>
      <c r="S581" s="545"/>
      <c r="T581" s="114"/>
      <c r="U581" s="328"/>
      <c r="V581" s="114"/>
      <c r="W581" s="329"/>
      <c r="X581" s="114"/>
      <c r="Y581" s="328"/>
      <c r="Z581" s="143"/>
      <c r="AA581" s="143"/>
      <c r="AB581" s="143"/>
      <c r="AC581" s="143"/>
      <c r="AD581" s="143"/>
      <c r="AE581" s="143"/>
      <c r="AF581" s="547"/>
      <c r="AG581" s="143"/>
      <c r="AH581" s="143"/>
      <c r="AI581" s="143"/>
      <c r="AJ581" s="143"/>
      <c r="AK581" s="143"/>
      <c r="AL581" s="114"/>
      <c r="AM581" s="333"/>
      <c r="AN581" s="114"/>
      <c r="AO581" s="333"/>
      <c r="AP581" s="72"/>
      <c r="AQ581" s="72"/>
      <c r="AR581" s="711"/>
      <c r="AS581" s="114"/>
      <c r="AT581" s="114"/>
      <c r="AU581" s="114"/>
      <c r="AV581" s="114"/>
      <c r="AW581" s="114"/>
      <c r="AX581" s="114"/>
      <c r="AY581" s="143"/>
      <c r="AZ581" s="143"/>
      <c r="BA581" s="143"/>
      <c r="BB581" s="143"/>
      <c r="BC581" s="143"/>
      <c r="BD581" s="143"/>
      <c r="BE581" s="143"/>
      <c r="BF581" s="143"/>
      <c r="BG581" s="143"/>
      <c r="BH581" s="143"/>
      <c r="BI581" s="143"/>
      <c r="BJ581" s="143"/>
    </row>
    <row r="582" spans="1:62" x14ac:dyDescent="0.35">
      <c r="A582" s="143"/>
      <c r="B582" s="143"/>
      <c r="C582" s="143"/>
      <c r="D582" s="143"/>
      <c r="E582" s="143"/>
      <c r="F582" s="143"/>
      <c r="G582" s="143"/>
      <c r="H582" s="143"/>
      <c r="I582" s="143"/>
      <c r="J582" s="544"/>
      <c r="K582" s="143"/>
      <c r="L582" s="143"/>
      <c r="M582" s="143"/>
      <c r="N582" s="143"/>
      <c r="O582" s="545"/>
      <c r="P582" s="143"/>
      <c r="Q582" s="545"/>
      <c r="R582" s="143"/>
      <c r="S582" s="545"/>
      <c r="T582" s="114"/>
      <c r="U582" s="328"/>
      <c r="V582" s="114"/>
      <c r="W582" s="329"/>
      <c r="X582" s="114"/>
      <c r="Y582" s="328"/>
      <c r="Z582" s="143"/>
      <c r="AA582" s="143"/>
      <c r="AB582" s="143"/>
      <c r="AC582" s="143"/>
      <c r="AD582" s="143"/>
      <c r="AE582" s="143"/>
      <c r="AF582" s="547"/>
      <c r="AG582" s="143"/>
      <c r="AH582" s="143"/>
      <c r="AI582" s="143"/>
      <c r="AJ582" s="143"/>
      <c r="AK582" s="143"/>
      <c r="AL582" s="114"/>
      <c r="AM582" s="333"/>
      <c r="AN582" s="114"/>
      <c r="AO582" s="333"/>
      <c r="AP582" s="72"/>
      <c r="AQ582" s="72"/>
      <c r="AR582" s="711"/>
      <c r="AS582" s="114"/>
      <c r="AT582" s="114"/>
      <c r="AU582" s="114"/>
      <c r="AV582" s="114"/>
      <c r="AW582" s="114"/>
      <c r="AX582" s="114"/>
      <c r="AY582" s="143"/>
      <c r="AZ582" s="143"/>
      <c r="BA582" s="143"/>
      <c r="BB582" s="143"/>
      <c r="BC582" s="143"/>
      <c r="BD582" s="143"/>
      <c r="BE582" s="143"/>
      <c r="BF582" s="143"/>
      <c r="BG582" s="143"/>
      <c r="BH582" s="143"/>
      <c r="BI582" s="143"/>
      <c r="BJ582" s="143"/>
    </row>
    <row r="583" spans="1:62" x14ac:dyDescent="0.35">
      <c r="A583" s="143"/>
      <c r="B583" s="143"/>
      <c r="C583" s="143"/>
      <c r="D583" s="143"/>
      <c r="E583" s="143"/>
      <c r="F583" s="143"/>
      <c r="G583" s="143"/>
      <c r="H583" s="143"/>
      <c r="I583" s="143"/>
      <c r="J583" s="544"/>
      <c r="K583" s="143"/>
      <c r="L583" s="143"/>
      <c r="M583" s="143"/>
      <c r="N583" s="143"/>
      <c r="O583" s="545"/>
      <c r="P583" s="143"/>
      <c r="Q583" s="545"/>
      <c r="R583" s="143"/>
      <c r="S583" s="545"/>
      <c r="T583" s="114"/>
      <c r="U583" s="328"/>
      <c r="V583" s="114"/>
      <c r="W583" s="329"/>
      <c r="X583" s="114"/>
      <c r="Y583" s="328"/>
      <c r="Z583" s="143"/>
      <c r="AA583" s="143"/>
      <c r="AB583" s="143"/>
      <c r="AC583" s="143"/>
      <c r="AD583" s="143"/>
      <c r="AE583" s="143"/>
      <c r="AF583" s="547"/>
      <c r="AG583" s="143"/>
      <c r="AH583" s="143"/>
      <c r="AI583" s="143"/>
      <c r="AJ583" s="143"/>
      <c r="AK583" s="143"/>
      <c r="AL583" s="114"/>
      <c r="AM583" s="333"/>
      <c r="AN583" s="114"/>
      <c r="AO583" s="333"/>
      <c r="AP583" s="72"/>
      <c r="AQ583" s="72"/>
      <c r="AR583" s="711"/>
      <c r="AS583" s="114"/>
      <c r="AT583" s="114"/>
      <c r="AU583" s="114"/>
      <c r="AV583" s="114"/>
      <c r="AW583" s="114"/>
      <c r="AX583" s="114"/>
      <c r="AY583" s="143"/>
      <c r="AZ583" s="143"/>
      <c r="BA583" s="143"/>
      <c r="BB583" s="143"/>
      <c r="BC583" s="143"/>
      <c r="BD583" s="143"/>
      <c r="BE583" s="143"/>
      <c r="BF583" s="143"/>
      <c r="BG583" s="143"/>
      <c r="BH583" s="143"/>
      <c r="BI583" s="143"/>
      <c r="BJ583" s="143"/>
    </row>
    <row r="584" spans="1:62" x14ac:dyDescent="0.35">
      <c r="A584" s="143"/>
      <c r="B584" s="143"/>
      <c r="C584" s="143"/>
      <c r="D584" s="143"/>
      <c r="E584" s="143"/>
      <c r="F584" s="143"/>
      <c r="G584" s="143"/>
      <c r="H584" s="143"/>
      <c r="I584" s="143"/>
      <c r="J584" s="544"/>
      <c r="K584" s="143"/>
      <c r="L584" s="143"/>
      <c r="M584" s="143"/>
      <c r="N584" s="143"/>
      <c r="O584" s="545"/>
      <c r="P584" s="143"/>
      <c r="Q584" s="545"/>
      <c r="R584" s="143"/>
      <c r="S584" s="545"/>
      <c r="T584" s="114"/>
      <c r="U584" s="328"/>
      <c r="V584" s="114"/>
      <c r="W584" s="329"/>
      <c r="X584" s="114"/>
      <c r="Y584" s="328"/>
      <c r="Z584" s="143"/>
      <c r="AA584" s="143"/>
      <c r="AB584" s="143"/>
      <c r="AC584" s="143"/>
      <c r="AD584" s="143"/>
      <c r="AE584" s="143"/>
      <c r="AF584" s="547"/>
      <c r="AG584" s="143"/>
      <c r="AH584" s="143"/>
      <c r="AI584" s="143"/>
      <c r="AJ584" s="143"/>
      <c r="AK584" s="143"/>
      <c r="AL584" s="114"/>
      <c r="AM584" s="333"/>
      <c r="AN584" s="114"/>
      <c r="AO584" s="333"/>
      <c r="AP584" s="72"/>
      <c r="AQ584" s="72"/>
      <c r="AR584" s="711"/>
      <c r="AS584" s="114"/>
      <c r="AT584" s="114"/>
      <c r="AU584" s="114"/>
      <c r="AV584" s="114"/>
      <c r="AW584" s="114"/>
      <c r="AX584" s="114"/>
      <c r="AY584" s="143"/>
      <c r="AZ584" s="143"/>
      <c r="BA584" s="143"/>
      <c r="BB584" s="143"/>
      <c r="BC584" s="143"/>
      <c r="BD584" s="143"/>
      <c r="BE584" s="143"/>
      <c r="BF584" s="143"/>
      <c r="BG584" s="143"/>
      <c r="BH584" s="143"/>
      <c r="BI584" s="143"/>
      <c r="BJ584" s="143"/>
    </row>
    <row r="585" spans="1:62" x14ac:dyDescent="0.35">
      <c r="A585" s="143"/>
      <c r="B585" s="143"/>
      <c r="C585" s="143"/>
      <c r="D585" s="143"/>
      <c r="E585" s="143"/>
      <c r="F585" s="143"/>
      <c r="G585" s="143"/>
      <c r="H585" s="143"/>
      <c r="I585" s="143"/>
      <c r="J585" s="544"/>
      <c r="K585" s="143"/>
      <c r="L585" s="143"/>
      <c r="M585" s="143"/>
      <c r="N585" s="143"/>
      <c r="O585" s="545"/>
      <c r="P585" s="143"/>
      <c r="Q585" s="545"/>
      <c r="R585" s="143"/>
      <c r="S585" s="545"/>
      <c r="T585" s="114"/>
      <c r="U585" s="328"/>
      <c r="V585" s="114"/>
      <c r="W585" s="329"/>
      <c r="X585" s="114"/>
      <c r="Y585" s="328"/>
      <c r="Z585" s="143"/>
      <c r="AA585" s="143"/>
      <c r="AB585" s="143"/>
      <c r="AC585" s="143"/>
      <c r="AD585" s="143"/>
      <c r="AE585" s="143"/>
      <c r="AF585" s="547"/>
      <c r="AG585" s="143"/>
      <c r="AH585" s="143"/>
      <c r="AI585" s="143"/>
      <c r="AJ585" s="143"/>
      <c r="AK585" s="143"/>
      <c r="AL585" s="114"/>
      <c r="AM585" s="333"/>
      <c r="AN585" s="114"/>
      <c r="AO585" s="333"/>
      <c r="AP585" s="72"/>
      <c r="AQ585" s="72"/>
      <c r="AR585" s="711"/>
      <c r="AS585" s="114"/>
      <c r="AT585" s="114"/>
      <c r="AU585" s="114"/>
      <c r="AV585" s="114"/>
      <c r="AW585" s="114"/>
      <c r="AX585" s="114"/>
      <c r="AY585" s="143"/>
      <c r="AZ585" s="143"/>
      <c r="BA585" s="143"/>
      <c r="BB585" s="143"/>
      <c r="BC585" s="143"/>
      <c r="BD585" s="143"/>
      <c r="BE585" s="143"/>
      <c r="BF585" s="143"/>
      <c r="BG585" s="143"/>
      <c r="BH585" s="143"/>
      <c r="BI585" s="143"/>
      <c r="BJ585" s="143"/>
    </row>
    <row r="586" spans="1:62" x14ac:dyDescent="0.35">
      <c r="A586" s="143"/>
      <c r="B586" s="143"/>
      <c r="C586" s="143"/>
      <c r="D586" s="143"/>
      <c r="E586" s="143"/>
      <c r="F586" s="143"/>
      <c r="G586" s="143"/>
      <c r="H586" s="143"/>
      <c r="I586" s="143"/>
      <c r="J586" s="544"/>
      <c r="K586" s="143"/>
      <c r="L586" s="143"/>
      <c r="M586" s="143"/>
      <c r="N586" s="143"/>
      <c r="O586" s="545"/>
      <c r="P586" s="143"/>
      <c r="Q586" s="545"/>
      <c r="R586" s="143"/>
      <c r="S586" s="545"/>
      <c r="T586" s="114"/>
      <c r="U586" s="328"/>
      <c r="V586" s="114"/>
      <c r="W586" s="329"/>
      <c r="X586" s="114"/>
      <c r="Y586" s="328"/>
      <c r="Z586" s="143"/>
      <c r="AA586" s="143"/>
      <c r="AB586" s="143"/>
      <c r="AC586" s="143"/>
      <c r="AD586" s="143"/>
      <c r="AE586" s="143"/>
      <c r="AF586" s="547"/>
      <c r="AG586" s="143"/>
      <c r="AH586" s="143"/>
      <c r="AI586" s="143"/>
      <c r="AJ586" s="143"/>
      <c r="AK586" s="143"/>
      <c r="AL586" s="114"/>
      <c r="AM586" s="333"/>
      <c r="AN586" s="114"/>
      <c r="AO586" s="333"/>
      <c r="AP586" s="72"/>
      <c r="AQ586" s="72"/>
      <c r="AR586" s="711"/>
      <c r="AS586" s="114"/>
      <c r="AT586" s="114"/>
      <c r="AU586" s="114"/>
      <c r="AV586" s="114"/>
      <c r="AW586" s="114"/>
      <c r="AX586" s="114"/>
      <c r="AY586" s="143"/>
      <c r="AZ586" s="143"/>
      <c r="BA586" s="143"/>
      <c r="BB586" s="143"/>
      <c r="BC586" s="143"/>
      <c r="BD586" s="143"/>
      <c r="BE586" s="143"/>
      <c r="BF586" s="143"/>
      <c r="BG586" s="143"/>
      <c r="BH586" s="143"/>
      <c r="BI586" s="143"/>
      <c r="BJ586" s="143"/>
    </row>
    <row r="587" spans="1:62" x14ac:dyDescent="0.35">
      <c r="A587" s="143"/>
      <c r="B587" s="143"/>
      <c r="C587" s="143"/>
      <c r="D587" s="143"/>
      <c r="E587" s="143"/>
      <c r="F587" s="143"/>
      <c r="G587" s="143"/>
      <c r="H587" s="143"/>
      <c r="I587" s="143"/>
      <c r="J587" s="544"/>
      <c r="K587" s="143"/>
      <c r="L587" s="143"/>
      <c r="M587" s="143"/>
      <c r="N587" s="143"/>
      <c r="O587" s="545"/>
      <c r="P587" s="143"/>
      <c r="Q587" s="545"/>
      <c r="R587" s="143"/>
      <c r="S587" s="545"/>
      <c r="T587" s="114"/>
      <c r="U587" s="328"/>
      <c r="V587" s="114"/>
      <c r="W587" s="329"/>
      <c r="X587" s="114"/>
      <c r="Y587" s="328"/>
      <c r="Z587" s="143"/>
      <c r="AA587" s="143"/>
      <c r="AB587" s="143"/>
      <c r="AC587" s="143"/>
      <c r="AD587" s="143"/>
      <c r="AE587" s="143"/>
      <c r="AF587" s="547"/>
      <c r="AG587" s="143"/>
      <c r="AH587" s="143"/>
      <c r="AI587" s="143"/>
      <c r="AJ587" s="143"/>
      <c r="AK587" s="143"/>
      <c r="AL587" s="114"/>
      <c r="AM587" s="333"/>
      <c r="AN587" s="114"/>
      <c r="AO587" s="333"/>
      <c r="AP587" s="72"/>
      <c r="AQ587" s="72"/>
      <c r="AR587" s="711"/>
      <c r="AS587" s="114"/>
      <c r="AT587" s="114"/>
      <c r="AU587" s="114"/>
      <c r="AV587" s="114"/>
      <c r="AW587" s="114"/>
      <c r="AX587" s="114"/>
      <c r="AY587" s="143"/>
      <c r="AZ587" s="143"/>
      <c r="BA587" s="143"/>
      <c r="BB587" s="143"/>
      <c r="BC587" s="143"/>
      <c r="BD587" s="143"/>
      <c r="BE587" s="143"/>
      <c r="BF587" s="143"/>
      <c r="BG587" s="143"/>
      <c r="BH587" s="143"/>
      <c r="BI587" s="143"/>
      <c r="BJ587" s="143"/>
    </row>
    <row r="588" spans="1:62" x14ac:dyDescent="0.35">
      <c r="A588" s="143"/>
      <c r="B588" s="143"/>
      <c r="C588" s="143"/>
      <c r="D588" s="143"/>
      <c r="E588" s="143"/>
      <c r="F588" s="143"/>
      <c r="G588" s="143"/>
      <c r="H588" s="143"/>
      <c r="I588" s="143"/>
      <c r="J588" s="544"/>
      <c r="K588" s="143"/>
      <c r="L588" s="143"/>
      <c r="M588" s="143"/>
      <c r="N588" s="143"/>
      <c r="O588" s="545"/>
      <c r="P588" s="143"/>
      <c r="Q588" s="545"/>
      <c r="R588" s="143"/>
      <c r="S588" s="545"/>
      <c r="T588" s="114"/>
      <c r="U588" s="328"/>
      <c r="V588" s="114"/>
      <c r="W588" s="329"/>
      <c r="X588" s="114"/>
      <c r="Y588" s="328"/>
      <c r="Z588" s="143"/>
      <c r="AA588" s="143"/>
      <c r="AB588" s="143"/>
      <c r="AC588" s="143"/>
      <c r="AD588" s="143"/>
      <c r="AE588" s="143"/>
      <c r="AF588" s="547"/>
      <c r="AG588" s="143"/>
      <c r="AH588" s="143"/>
      <c r="AI588" s="143"/>
      <c r="AJ588" s="143"/>
      <c r="AK588" s="143"/>
      <c r="AL588" s="114"/>
      <c r="AM588" s="333"/>
      <c r="AN588" s="114"/>
      <c r="AO588" s="333"/>
      <c r="AP588" s="72"/>
      <c r="AQ588" s="72"/>
      <c r="AR588" s="711"/>
      <c r="AS588" s="114"/>
      <c r="AT588" s="114"/>
      <c r="AU588" s="114"/>
      <c r="AV588" s="114"/>
      <c r="AW588" s="114"/>
      <c r="AX588" s="114"/>
      <c r="AY588" s="143"/>
      <c r="AZ588" s="143"/>
      <c r="BA588" s="143"/>
      <c r="BB588" s="143"/>
      <c r="BC588" s="143"/>
      <c r="BD588" s="143"/>
      <c r="BE588" s="143"/>
      <c r="BF588" s="143"/>
      <c r="BG588" s="143"/>
      <c r="BH588" s="143"/>
      <c r="BI588" s="143"/>
      <c r="BJ588" s="143"/>
    </row>
    <row r="589" spans="1:62" x14ac:dyDescent="0.35">
      <c r="A589" s="143"/>
      <c r="B589" s="143"/>
      <c r="C589" s="143"/>
      <c r="D589" s="143"/>
      <c r="E589" s="143"/>
      <c r="F589" s="143"/>
      <c r="G589" s="143"/>
      <c r="H589" s="143"/>
      <c r="I589" s="143"/>
      <c r="J589" s="544"/>
      <c r="K589" s="143"/>
      <c r="L589" s="143"/>
      <c r="M589" s="143"/>
      <c r="N589" s="143"/>
      <c r="O589" s="545"/>
      <c r="P589" s="143"/>
      <c r="Q589" s="545"/>
      <c r="R589" s="143"/>
      <c r="S589" s="545"/>
      <c r="T589" s="114"/>
      <c r="U589" s="328"/>
      <c r="V589" s="114"/>
      <c r="W589" s="329"/>
      <c r="X589" s="114"/>
      <c r="Y589" s="328"/>
      <c r="Z589" s="143"/>
      <c r="AA589" s="143"/>
      <c r="AB589" s="143"/>
      <c r="AC589" s="143"/>
      <c r="AD589" s="143"/>
      <c r="AE589" s="143"/>
      <c r="AF589" s="547"/>
      <c r="AG589" s="143"/>
      <c r="AH589" s="143"/>
      <c r="AI589" s="143"/>
      <c r="AJ589" s="143"/>
      <c r="AK589" s="143"/>
      <c r="AL589" s="114"/>
      <c r="AM589" s="333"/>
      <c r="AN589" s="114"/>
      <c r="AO589" s="333"/>
      <c r="AP589" s="72"/>
      <c r="AQ589" s="72"/>
      <c r="AR589" s="711"/>
      <c r="AS589" s="114"/>
      <c r="AT589" s="114"/>
      <c r="AU589" s="114"/>
      <c r="AV589" s="114"/>
      <c r="AW589" s="114"/>
      <c r="AX589" s="114"/>
      <c r="AY589" s="143"/>
      <c r="AZ589" s="143"/>
      <c r="BA589" s="143"/>
      <c r="BB589" s="143"/>
      <c r="BC589" s="143"/>
      <c r="BD589" s="143"/>
      <c r="BE589" s="143"/>
      <c r="BF589" s="143"/>
      <c r="BG589" s="143"/>
      <c r="BH589" s="143"/>
      <c r="BI589" s="143"/>
      <c r="BJ589" s="143"/>
    </row>
    <row r="590" spans="1:62" x14ac:dyDescent="0.35">
      <c r="A590" s="143"/>
      <c r="B590" s="143"/>
      <c r="C590" s="143"/>
      <c r="D590" s="143"/>
      <c r="E590" s="143"/>
      <c r="F590" s="143"/>
      <c r="G590" s="143"/>
      <c r="H590" s="143"/>
      <c r="I590" s="143"/>
      <c r="J590" s="544"/>
      <c r="K590" s="143"/>
      <c r="L590" s="143"/>
      <c r="M590" s="143"/>
      <c r="N590" s="143"/>
      <c r="O590" s="545"/>
      <c r="P590" s="143"/>
      <c r="Q590" s="545"/>
      <c r="R590" s="143"/>
      <c r="S590" s="545"/>
      <c r="T590" s="114"/>
      <c r="U590" s="328"/>
      <c r="V590" s="114"/>
      <c r="W590" s="329"/>
      <c r="X590" s="114"/>
      <c r="Y590" s="328"/>
      <c r="Z590" s="143"/>
      <c r="AA590" s="143"/>
      <c r="AB590" s="143"/>
      <c r="AC590" s="143"/>
      <c r="AD590" s="143"/>
      <c r="AE590" s="143"/>
      <c r="AF590" s="547"/>
      <c r="AG590" s="143"/>
      <c r="AH590" s="143"/>
      <c r="AI590" s="143"/>
      <c r="AJ590" s="143"/>
      <c r="AK590" s="143"/>
      <c r="AL590" s="114"/>
      <c r="AM590" s="333"/>
      <c r="AN590" s="114"/>
      <c r="AO590" s="333"/>
      <c r="AP590" s="72"/>
      <c r="AQ590" s="72"/>
      <c r="AR590" s="711"/>
      <c r="AS590" s="114"/>
      <c r="AT590" s="114"/>
      <c r="AU590" s="114"/>
      <c r="AV590" s="114"/>
      <c r="AW590" s="114"/>
      <c r="AX590" s="114"/>
      <c r="AY590" s="143"/>
      <c r="AZ590" s="143"/>
      <c r="BA590" s="143"/>
      <c r="BB590" s="143"/>
      <c r="BC590" s="143"/>
      <c r="BD590" s="143"/>
      <c r="BE590" s="143"/>
      <c r="BF590" s="143"/>
      <c r="BG590" s="143"/>
      <c r="BH590" s="143"/>
      <c r="BI590" s="143"/>
      <c r="BJ590" s="143"/>
    </row>
    <row r="591" spans="1:62" x14ac:dyDescent="0.35">
      <c r="A591" s="143"/>
      <c r="B591" s="143"/>
      <c r="C591" s="143"/>
      <c r="D591" s="143"/>
      <c r="E591" s="143"/>
      <c r="F591" s="143"/>
      <c r="G591" s="143"/>
      <c r="H591" s="143"/>
      <c r="I591" s="143"/>
      <c r="J591" s="544"/>
      <c r="K591" s="143"/>
      <c r="L591" s="143"/>
      <c r="M591" s="143"/>
      <c r="N591" s="143"/>
      <c r="O591" s="545"/>
      <c r="P591" s="143"/>
      <c r="Q591" s="545"/>
      <c r="R591" s="143"/>
      <c r="S591" s="545"/>
      <c r="T591" s="114"/>
      <c r="U591" s="328"/>
      <c r="V591" s="114"/>
      <c r="W591" s="329"/>
      <c r="X591" s="114"/>
      <c r="Y591" s="328"/>
      <c r="Z591" s="143"/>
      <c r="AA591" s="143"/>
      <c r="AB591" s="143"/>
      <c r="AC591" s="143"/>
      <c r="AD591" s="143"/>
      <c r="AE591" s="143"/>
      <c r="AF591" s="547"/>
      <c r="AG591" s="143"/>
      <c r="AH591" s="143"/>
      <c r="AI591" s="143"/>
      <c r="AJ591" s="143"/>
      <c r="AK591" s="143"/>
      <c r="AL591" s="114"/>
      <c r="AM591" s="333"/>
      <c r="AN591" s="114"/>
      <c r="AO591" s="333"/>
      <c r="AP591" s="72"/>
      <c r="AQ591" s="72"/>
      <c r="AR591" s="711"/>
      <c r="AS591" s="114"/>
      <c r="AT591" s="114"/>
      <c r="AU591" s="114"/>
      <c r="AV591" s="114"/>
      <c r="AW591" s="114"/>
      <c r="AX591" s="114"/>
      <c r="AY591" s="143"/>
      <c r="AZ591" s="143"/>
      <c r="BA591" s="143"/>
      <c r="BB591" s="143"/>
      <c r="BC591" s="143"/>
      <c r="BD591" s="143"/>
      <c r="BE591" s="143"/>
      <c r="BF591" s="143"/>
      <c r="BG591" s="143"/>
      <c r="BH591" s="143"/>
      <c r="BI591" s="143"/>
      <c r="BJ591" s="143"/>
    </row>
    <row r="592" spans="1:62" x14ac:dyDescent="0.35">
      <c r="A592" s="143"/>
      <c r="B592" s="143"/>
      <c r="C592" s="143"/>
      <c r="D592" s="143"/>
      <c r="E592" s="143"/>
      <c r="F592" s="143"/>
      <c r="G592" s="143"/>
      <c r="H592" s="143"/>
      <c r="I592" s="143"/>
      <c r="J592" s="544"/>
      <c r="K592" s="143"/>
      <c r="L592" s="143"/>
      <c r="M592" s="143"/>
      <c r="N592" s="143"/>
      <c r="O592" s="545"/>
      <c r="P592" s="143"/>
      <c r="Q592" s="545"/>
      <c r="R592" s="143"/>
      <c r="S592" s="545"/>
      <c r="T592" s="114"/>
      <c r="U592" s="328"/>
      <c r="V592" s="114"/>
      <c r="W592" s="329"/>
      <c r="X592" s="114"/>
      <c r="Y592" s="328"/>
      <c r="Z592" s="143"/>
      <c r="AA592" s="143"/>
      <c r="AB592" s="143"/>
      <c r="AC592" s="143"/>
      <c r="AD592" s="143"/>
      <c r="AE592" s="143"/>
      <c r="AF592" s="547"/>
      <c r="AG592" s="143"/>
      <c r="AH592" s="143"/>
      <c r="AI592" s="143"/>
      <c r="AJ592" s="143"/>
      <c r="AK592" s="143"/>
      <c r="AL592" s="114"/>
      <c r="AM592" s="333"/>
      <c r="AN592" s="114"/>
      <c r="AO592" s="333"/>
      <c r="AP592" s="72"/>
      <c r="AQ592" s="72"/>
      <c r="AR592" s="711"/>
      <c r="AS592" s="114"/>
      <c r="AT592" s="114"/>
      <c r="AU592" s="114"/>
      <c r="AV592" s="114"/>
      <c r="AW592" s="114"/>
      <c r="AX592" s="114"/>
      <c r="AY592" s="143"/>
      <c r="AZ592" s="143"/>
      <c r="BA592" s="143"/>
      <c r="BB592" s="143"/>
      <c r="BC592" s="143"/>
      <c r="BD592" s="143"/>
      <c r="BE592" s="143"/>
      <c r="BF592" s="143"/>
      <c r="BG592" s="143"/>
      <c r="BH592" s="143"/>
      <c r="BI592" s="143"/>
      <c r="BJ592" s="143"/>
    </row>
    <row r="593" spans="1:62" x14ac:dyDescent="0.35">
      <c r="A593" s="143"/>
      <c r="B593" s="143"/>
      <c r="C593" s="143"/>
      <c r="D593" s="143"/>
      <c r="E593" s="143"/>
      <c r="F593" s="143"/>
      <c r="G593" s="143"/>
      <c r="H593" s="143"/>
      <c r="I593" s="143"/>
      <c r="J593" s="544"/>
      <c r="K593" s="143"/>
      <c r="L593" s="143"/>
      <c r="M593" s="143"/>
      <c r="N593" s="143"/>
      <c r="O593" s="545"/>
      <c r="P593" s="143"/>
      <c r="Q593" s="545"/>
      <c r="R593" s="143"/>
      <c r="S593" s="545"/>
      <c r="T593" s="114"/>
      <c r="U593" s="328"/>
      <c r="V593" s="114"/>
      <c r="W593" s="329"/>
      <c r="X593" s="114"/>
      <c r="Y593" s="328"/>
      <c r="Z593" s="143"/>
      <c r="AA593" s="143"/>
      <c r="AB593" s="143"/>
      <c r="AC593" s="143"/>
      <c r="AD593" s="143"/>
      <c r="AE593" s="143"/>
      <c r="AF593" s="547"/>
      <c r="AG593" s="143"/>
      <c r="AH593" s="143"/>
      <c r="AI593" s="143"/>
      <c r="AJ593" s="143"/>
      <c r="AK593" s="143"/>
      <c r="AL593" s="114"/>
      <c r="AM593" s="333"/>
      <c r="AN593" s="114"/>
      <c r="AO593" s="333"/>
      <c r="AP593" s="72"/>
      <c r="AQ593" s="72"/>
      <c r="AR593" s="711"/>
      <c r="AS593" s="114"/>
      <c r="AT593" s="114"/>
      <c r="AU593" s="114"/>
      <c r="AV593" s="114"/>
      <c r="AW593" s="114"/>
      <c r="AX593" s="114"/>
      <c r="AY593" s="143"/>
      <c r="AZ593" s="143"/>
      <c r="BA593" s="143"/>
      <c r="BB593" s="143"/>
      <c r="BC593" s="143"/>
      <c r="BD593" s="143"/>
      <c r="BE593" s="143"/>
      <c r="BF593" s="143"/>
      <c r="BG593" s="143"/>
      <c r="BH593" s="143"/>
      <c r="BI593" s="143"/>
      <c r="BJ593" s="143"/>
    </row>
    <row r="594" spans="1:62" x14ac:dyDescent="0.35">
      <c r="A594" s="143"/>
      <c r="B594" s="143"/>
      <c r="C594" s="143"/>
      <c r="D594" s="143"/>
      <c r="E594" s="143"/>
      <c r="F594" s="143"/>
      <c r="G594" s="143"/>
      <c r="H594" s="143"/>
      <c r="I594" s="143"/>
      <c r="J594" s="544"/>
      <c r="K594" s="143"/>
      <c r="L594" s="143"/>
      <c r="M594" s="143"/>
      <c r="N594" s="143"/>
      <c r="O594" s="545"/>
      <c r="P594" s="143"/>
      <c r="Q594" s="545"/>
      <c r="R594" s="143"/>
      <c r="S594" s="545"/>
      <c r="T594" s="114"/>
      <c r="U594" s="328"/>
      <c r="V594" s="114"/>
      <c r="W594" s="329"/>
      <c r="X594" s="114"/>
      <c r="Y594" s="328"/>
      <c r="Z594" s="143"/>
      <c r="AA594" s="143"/>
      <c r="AB594" s="143"/>
      <c r="AC594" s="143"/>
      <c r="AD594" s="143"/>
      <c r="AE594" s="143"/>
      <c r="AF594" s="547"/>
      <c r="AG594" s="143"/>
      <c r="AH594" s="143"/>
      <c r="AI594" s="143"/>
      <c r="AJ594" s="143"/>
      <c r="AK594" s="143"/>
      <c r="AL594" s="114"/>
      <c r="AM594" s="333"/>
      <c r="AN594" s="114"/>
      <c r="AO594" s="333"/>
      <c r="AP594" s="72"/>
      <c r="AQ594" s="72"/>
      <c r="AR594" s="711"/>
      <c r="AS594" s="114"/>
      <c r="AT594" s="114"/>
      <c r="AU594" s="114"/>
      <c r="AV594" s="114"/>
      <c r="AW594" s="114"/>
      <c r="AX594" s="114"/>
      <c r="AY594" s="143"/>
      <c r="AZ594" s="143"/>
      <c r="BA594" s="143"/>
      <c r="BB594" s="143"/>
      <c r="BC594" s="143"/>
      <c r="BD594" s="143"/>
      <c r="BE594" s="143"/>
      <c r="BF594" s="143"/>
      <c r="BG594" s="143"/>
      <c r="BH594" s="143"/>
      <c r="BI594" s="143"/>
      <c r="BJ594" s="143"/>
    </row>
    <row r="595" spans="1:62" x14ac:dyDescent="0.35">
      <c r="A595" s="143"/>
      <c r="B595" s="143"/>
      <c r="C595" s="143"/>
      <c r="D595" s="143"/>
      <c r="E595" s="143"/>
      <c r="F595" s="143"/>
      <c r="G595" s="143"/>
      <c r="H595" s="143"/>
      <c r="I595" s="143"/>
      <c r="J595" s="544"/>
      <c r="K595" s="143"/>
      <c r="L595" s="143"/>
      <c r="M595" s="143"/>
      <c r="N595" s="143"/>
      <c r="O595" s="545"/>
      <c r="P595" s="143"/>
      <c r="Q595" s="545"/>
      <c r="R595" s="143"/>
      <c r="S595" s="545"/>
      <c r="T595" s="114"/>
      <c r="U595" s="328"/>
      <c r="V595" s="114"/>
      <c r="W595" s="329"/>
      <c r="X595" s="114"/>
      <c r="Y595" s="328"/>
      <c r="Z595" s="143"/>
      <c r="AA595" s="143"/>
      <c r="AB595" s="143"/>
      <c r="AC595" s="143"/>
      <c r="AD595" s="143"/>
      <c r="AE595" s="143"/>
      <c r="AF595" s="547"/>
      <c r="AG595" s="143"/>
      <c r="AH595" s="143"/>
      <c r="AI595" s="143"/>
      <c r="AJ595" s="143"/>
      <c r="AK595" s="143"/>
      <c r="AL595" s="114"/>
      <c r="AM595" s="333"/>
      <c r="AN595" s="114"/>
      <c r="AO595" s="333"/>
      <c r="AP595" s="72"/>
      <c r="AQ595" s="72"/>
      <c r="AR595" s="711"/>
      <c r="AS595" s="114"/>
      <c r="AT595" s="114"/>
      <c r="AU595" s="114"/>
      <c r="AV595" s="114"/>
      <c r="AW595" s="114"/>
      <c r="AX595" s="114"/>
      <c r="AY595" s="143"/>
      <c r="AZ595" s="143"/>
      <c r="BA595" s="143"/>
      <c r="BB595" s="143"/>
      <c r="BC595" s="143"/>
      <c r="BD595" s="143"/>
      <c r="BE595" s="143"/>
      <c r="BF595" s="143"/>
      <c r="BG595" s="143"/>
      <c r="BH595" s="143"/>
      <c r="BI595" s="143"/>
      <c r="BJ595" s="143"/>
    </row>
    <row r="596" spans="1:62" x14ac:dyDescent="0.35">
      <c r="A596" s="143"/>
      <c r="B596" s="143"/>
      <c r="C596" s="143"/>
      <c r="D596" s="143"/>
      <c r="E596" s="143"/>
      <c r="F596" s="143"/>
      <c r="G596" s="143"/>
      <c r="H596" s="143"/>
      <c r="I596" s="143"/>
      <c r="J596" s="544"/>
      <c r="K596" s="143"/>
      <c r="L596" s="143"/>
      <c r="M596" s="143"/>
      <c r="N596" s="143"/>
      <c r="O596" s="545"/>
      <c r="P596" s="143"/>
      <c r="Q596" s="545"/>
      <c r="R596" s="143"/>
      <c r="S596" s="545"/>
      <c r="T596" s="114"/>
      <c r="U596" s="328"/>
      <c r="V596" s="114"/>
      <c r="W596" s="329"/>
      <c r="X596" s="114"/>
      <c r="Y596" s="328"/>
      <c r="Z596" s="143"/>
      <c r="AA596" s="143"/>
      <c r="AB596" s="143"/>
      <c r="AC596" s="143"/>
      <c r="AD596" s="143"/>
      <c r="AE596" s="143"/>
      <c r="AF596" s="547"/>
      <c r="AG596" s="143"/>
      <c r="AH596" s="143"/>
      <c r="AI596" s="143"/>
      <c r="AJ596" s="143"/>
      <c r="AK596" s="143"/>
      <c r="AL596" s="114"/>
      <c r="AM596" s="333"/>
      <c r="AN596" s="114"/>
      <c r="AO596" s="333"/>
      <c r="AP596" s="72"/>
      <c r="AQ596" s="72"/>
      <c r="AR596" s="711"/>
      <c r="AS596" s="114"/>
      <c r="AT596" s="114"/>
      <c r="AU596" s="114"/>
      <c r="AV596" s="114"/>
      <c r="AW596" s="114"/>
      <c r="AX596" s="114"/>
      <c r="AY596" s="143"/>
      <c r="AZ596" s="143"/>
      <c r="BA596" s="143"/>
      <c r="BB596" s="143"/>
      <c r="BC596" s="143"/>
      <c r="BD596" s="143"/>
      <c r="BE596" s="143"/>
      <c r="BF596" s="143"/>
      <c r="BG596" s="143"/>
      <c r="BH596" s="143"/>
      <c r="BI596" s="143"/>
      <c r="BJ596" s="143"/>
    </row>
    <row r="597" spans="1:62" x14ac:dyDescent="0.35">
      <c r="A597" s="143"/>
      <c r="B597" s="143"/>
      <c r="C597" s="143"/>
      <c r="D597" s="143"/>
      <c r="E597" s="143"/>
      <c r="F597" s="143"/>
      <c r="G597" s="143"/>
      <c r="H597" s="143"/>
      <c r="I597" s="143"/>
      <c r="J597" s="544"/>
      <c r="K597" s="143"/>
      <c r="L597" s="143"/>
      <c r="M597" s="143"/>
      <c r="N597" s="143"/>
      <c r="O597" s="545"/>
      <c r="P597" s="143"/>
      <c r="Q597" s="545"/>
      <c r="R597" s="143"/>
      <c r="S597" s="545"/>
      <c r="T597" s="114"/>
      <c r="U597" s="328"/>
      <c r="V597" s="114"/>
      <c r="W597" s="329"/>
      <c r="X597" s="114"/>
      <c r="Y597" s="328"/>
      <c r="Z597" s="143"/>
      <c r="AA597" s="143"/>
      <c r="AB597" s="143"/>
      <c r="AC597" s="143"/>
      <c r="AD597" s="143"/>
      <c r="AE597" s="143"/>
      <c r="AF597" s="547"/>
      <c r="AG597" s="143"/>
      <c r="AH597" s="143"/>
      <c r="AI597" s="143"/>
      <c r="AJ597" s="143"/>
      <c r="AK597" s="143"/>
      <c r="AL597" s="114"/>
      <c r="AM597" s="333"/>
      <c r="AN597" s="114"/>
      <c r="AO597" s="333"/>
      <c r="AP597" s="72"/>
      <c r="AQ597" s="72"/>
      <c r="AR597" s="711"/>
      <c r="AS597" s="114"/>
      <c r="AT597" s="114"/>
      <c r="AU597" s="114"/>
      <c r="AV597" s="114"/>
      <c r="AW597" s="114"/>
      <c r="AX597" s="114"/>
      <c r="AY597" s="143"/>
      <c r="AZ597" s="143"/>
      <c r="BA597" s="143"/>
      <c r="BB597" s="143"/>
      <c r="BC597" s="143"/>
      <c r="BD597" s="143"/>
      <c r="BE597" s="143"/>
      <c r="BF597" s="143"/>
      <c r="BG597" s="143"/>
      <c r="BH597" s="143"/>
      <c r="BI597" s="143"/>
      <c r="BJ597" s="143"/>
    </row>
    <row r="598" spans="1:62" x14ac:dyDescent="0.35">
      <c r="A598" s="143"/>
      <c r="B598" s="143"/>
      <c r="C598" s="143"/>
      <c r="D598" s="143"/>
      <c r="E598" s="143"/>
      <c r="F598" s="143"/>
      <c r="G598" s="143"/>
      <c r="H598" s="143"/>
      <c r="I598" s="143"/>
      <c r="J598" s="544"/>
      <c r="K598" s="143"/>
      <c r="L598" s="143"/>
      <c r="M598" s="143"/>
      <c r="N598" s="143"/>
      <c r="O598" s="545"/>
      <c r="P598" s="143"/>
      <c r="Q598" s="545"/>
      <c r="R598" s="143"/>
      <c r="S598" s="545"/>
      <c r="T598" s="114"/>
      <c r="U598" s="328"/>
      <c r="V598" s="114"/>
      <c r="W598" s="329"/>
      <c r="X598" s="114"/>
      <c r="Y598" s="328"/>
      <c r="Z598" s="143"/>
      <c r="AA598" s="143"/>
      <c r="AB598" s="143"/>
      <c r="AC598" s="143"/>
      <c r="AD598" s="143"/>
      <c r="AE598" s="143"/>
      <c r="AF598" s="547"/>
      <c r="AG598" s="143"/>
      <c r="AH598" s="143"/>
      <c r="AI598" s="143"/>
      <c r="AJ598" s="143"/>
      <c r="AK598" s="143"/>
      <c r="AL598" s="114"/>
      <c r="AM598" s="333"/>
      <c r="AN598" s="114"/>
      <c r="AO598" s="333"/>
      <c r="AP598" s="72"/>
      <c r="AQ598" s="72"/>
      <c r="AR598" s="711"/>
      <c r="AS598" s="114"/>
      <c r="AT598" s="114"/>
      <c r="AU598" s="114"/>
      <c r="AV598" s="114"/>
      <c r="AW598" s="114"/>
      <c r="AX598" s="114"/>
      <c r="AY598" s="143"/>
      <c r="AZ598" s="143"/>
      <c r="BA598" s="143"/>
      <c r="BB598" s="143"/>
      <c r="BC598" s="143"/>
      <c r="BD598" s="143"/>
      <c r="BE598" s="143"/>
      <c r="BF598" s="143"/>
      <c r="BG598" s="143"/>
      <c r="BH598" s="143"/>
      <c r="BI598" s="143"/>
      <c r="BJ598" s="143"/>
    </row>
    <row r="599" spans="1:62" x14ac:dyDescent="0.35">
      <c r="A599" s="143"/>
      <c r="B599" s="143"/>
      <c r="C599" s="143"/>
      <c r="D599" s="143"/>
      <c r="E599" s="143"/>
      <c r="F599" s="143"/>
      <c r="G599" s="143"/>
      <c r="H599" s="143"/>
      <c r="I599" s="143"/>
      <c r="J599" s="544"/>
      <c r="K599" s="143"/>
      <c r="L599" s="143"/>
      <c r="M599" s="143"/>
      <c r="N599" s="143"/>
      <c r="O599" s="545"/>
      <c r="P599" s="143"/>
      <c r="Q599" s="545"/>
      <c r="R599" s="143"/>
      <c r="S599" s="545"/>
      <c r="T599" s="114"/>
      <c r="U599" s="328"/>
      <c r="V599" s="114"/>
      <c r="W599" s="329"/>
      <c r="X599" s="114"/>
      <c r="Y599" s="328"/>
      <c r="Z599" s="143"/>
      <c r="AA599" s="143"/>
      <c r="AB599" s="143"/>
      <c r="AC599" s="143"/>
      <c r="AD599" s="143"/>
      <c r="AE599" s="143"/>
      <c r="AF599" s="547"/>
      <c r="AG599" s="143"/>
      <c r="AH599" s="143"/>
      <c r="AI599" s="143"/>
      <c r="AJ599" s="143"/>
      <c r="AK599" s="143"/>
      <c r="AL599" s="114"/>
      <c r="AM599" s="333"/>
      <c r="AN599" s="114"/>
      <c r="AO599" s="333"/>
      <c r="AP599" s="72"/>
      <c r="AQ599" s="72"/>
      <c r="AR599" s="711"/>
      <c r="AS599" s="114"/>
      <c r="AT599" s="114"/>
      <c r="AU599" s="114"/>
      <c r="AV599" s="114"/>
      <c r="AW599" s="114"/>
      <c r="AX599" s="114"/>
      <c r="AY599" s="143"/>
      <c r="AZ599" s="143"/>
      <c r="BA599" s="143"/>
      <c r="BB599" s="143"/>
      <c r="BC599" s="143"/>
      <c r="BD599" s="143"/>
      <c r="BE599" s="143"/>
      <c r="BF599" s="143"/>
      <c r="BG599" s="143"/>
      <c r="BH599" s="143"/>
      <c r="BI599" s="143"/>
      <c r="BJ599" s="143"/>
    </row>
    <row r="600" spans="1:62" x14ac:dyDescent="0.35">
      <c r="A600" s="143"/>
      <c r="B600" s="143"/>
      <c r="C600" s="143"/>
      <c r="D600" s="143"/>
      <c r="E600" s="143"/>
      <c r="F600" s="143"/>
      <c r="G600" s="143"/>
      <c r="H600" s="143"/>
      <c r="I600" s="143"/>
      <c r="J600" s="544"/>
      <c r="K600" s="143"/>
      <c r="L600" s="143"/>
      <c r="M600" s="143"/>
      <c r="N600" s="143"/>
      <c r="O600" s="545"/>
      <c r="P600" s="143"/>
      <c r="Q600" s="545"/>
      <c r="R600" s="143"/>
      <c r="S600" s="545"/>
      <c r="T600" s="114"/>
      <c r="U600" s="328"/>
      <c r="V600" s="114"/>
      <c r="W600" s="329"/>
      <c r="X600" s="114"/>
      <c r="Y600" s="328"/>
      <c r="Z600" s="143"/>
      <c r="AA600" s="143"/>
      <c r="AB600" s="143"/>
      <c r="AC600" s="143"/>
      <c r="AD600" s="143"/>
      <c r="AE600" s="143"/>
      <c r="AF600" s="547"/>
      <c r="AG600" s="143"/>
      <c r="AH600" s="143"/>
      <c r="AI600" s="143"/>
      <c r="AJ600" s="143"/>
      <c r="AK600" s="143"/>
      <c r="AL600" s="114"/>
      <c r="AM600" s="333"/>
      <c r="AN600" s="114"/>
      <c r="AO600" s="333"/>
      <c r="AP600" s="72"/>
      <c r="AQ600" s="72"/>
      <c r="AR600" s="711"/>
      <c r="AS600" s="114"/>
      <c r="AT600" s="114"/>
      <c r="AU600" s="114"/>
      <c r="AV600" s="114"/>
      <c r="AW600" s="114"/>
      <c r="AX600" s="114"/>
      <c r="AY600" s="143"/>
      <c r="AZ600" s="143"/>
      <c r="BA600" s="143"/>
      <c r="BB600" s="143"/>
      <c r="BC600" s="143"/>
      <c r="BD600" s="143"/>
      <c r="BE600" s="143"/>
      <c r="BF600" s="143"/>
      <c r="BG600" s="143"/>
      <c r="BH600" s="143"/>
      <c r="BI600" s="143"/>
      <c r="BJ600" s="143"/>
    </row>
    <row r="601" spans="1:62" x14ac:dyDescent="0.35">
      <c r="A601" s="143"/>
      <c r="B601" s="143"/>
      <c r="C601" s="143"/>
      <c r="D601" s="143"/>
      <c r="E601" s="143"/>
      <c r="F601" s="143"/>
      <c r="G601" s="143"/>
      <c r="H601" s="143"/>
      <c r="I601" s="143"/>
      <c r="J601" s="544"/>
      <c r="K601" s="143"/>
      <c r="L601" s="143"/>
      <c r="M601" s="143"/>
      <c r="N601" s="143"/>
      <c r="O601" s="545"/>
      <c r="P601" s="143"/>
      <c r="Q601" s="545"/>
      <c r="R601" s="143"/>
      <c r="S601" s="545"/>
      <c r="T601" s="114"/>
      <c r="U601" s="328"/>
      <c r="V601" s="114"/>
      <c r="W601" s="329"/>
      <c r="X601" s="114"/>
      <c r="Y601" s="328"/>
      <c r="Z601" s="143"/>
      <c r="AA601" s="143"/>
      <c r="AB601" s="143"/>
      <c r="AC601" s="143"/>
      <c r="AD601" s="143"/>
      <c r="AE601" s="143"/>
      <c r="AF601" s="547"/>
      <c r="AG601" s="143"/>
      <c r="AH601" s="143"/>
      <c r="AI601" s="143"/>
      <c r="AJ601" s="143"/>
      <c r="AK601" s="143"/>
      <c r="AL601" s="114"/>
      <c r="AM601" s="333"/>
      <c r="AN601" s="114"/>
      <c r="AO601" s="333"/>
      <c r="AP601" s="72"/>
      <c r="AQ601" s="72"/>
      <c r="AR601" s="711"/>
      <c r="AS601" s="114"/>
      <c r="AT601" s="114"/>
      <c r="AU601" s="114"/>
      <c r="AV601" s="114"/>
      <c r="AW601" s="114"/>
      <c r="AX601" s="114"/>
      <c r="AY601" s="143"/>
      <c r="AZ601" s="143"/>
      <c r="BA601" s="143"/>
      <c r="BB601" s="143"/>
      <c r="BC601" s="143"/>
      <c r="BD601" s="143"/>
      <c r="BE601" s="143"/>
      <c r="BF601" s="143"/>
      <c r="BG601" s="143"/>
      <c r="BH601" s="143"/>
      <c r="BI601" s="143"/>
      <c r="BJ601" s="143"/>
    </row>
    <row r="602" spans="1:62" x14ac:dyDescent="0.35">
      <c r="A602" s="143"/>
      <c r="B602" s="143"/>
      <c r="C602" s="143"/>
      <c r="D602" s="143"/>
      <c r="E602" s="143"/>
      <c r="F602" s="143"/>
      <c r="G602" s="143"/>
      <c r="H602" s="143"/>
      <c r="I602" s="143"/>
      <c r="J602" s="544"/>
      <c r="K602" s="143"/>
      <c r="L602" s="143"/>
      <c r="M602" s="143"/>
      <c r="N602" s="143"/>
      <c r="O602" s="545"/>
      <c r="P602" s="143"/>
      <c r="Q602" s="545"/>
      <c r="R602" s="143"/>
      <c r="S602" s="545"/>
      <c r="T602" s="114"/>
      <c r="U602" s="328"/>
      <c r="V602" s="114"/>
      <c r="W602" s="329"/>
      <c r="X602" s="114"/>
      <c r="Y602" s="328"/>
      <c r="Z602" s="143"/>
      <c r="AA602" s="143"/>
      <c r="AB602" s="143"/>
      <c r="AC602" s="143"/>
      <c r="AD602" s="143"/>
      <c r="AE602" s="143"/>
      <c r="AF602" s="547"/>
      <c r="AG602" s="143"/>
      <c r="AH602" s="143"/>
      <c r="AI602" s="143"/>
      <c r="AJ602" s="143"/>
      <c r="AK602" s="143"/>
      <c r="AL602" s="114"/>
      <c r="AM602" s="333"/>
      <c r="AN602" s="114"/>
      <c r="AO602" s="333"/>
      <c r="AP602" s="72"/>
      <c r="AQ602" s="72"/>
      <c r="AR602" s="711"/>
      <c r="AS602" s="114"/>
      <c r="AT602" s="114"/>
      <c r="AU602" s="114"/>
      <c r="AV602" s="114"/>
      <c r="AW602" s="114"/>
      <c r="AX602" s="114"/>
      <c r="AY602" s="143"/>
      <c r="AZ602" s="143"/>
      <c r="BA602" s="143"/>
      <c r="BB602" s="143"/>
      <c r="BC602" s="143"/>
      <c r="BD602" s="143"/>
      <c r="BE602" s="143"/>
      <c r="BF602" s="143"/>
      <c r="BG602" s="143"/>
      <c r="BH602" s="143"/>
      <c r="BI602" s="143"/>
      <c r="BJ602" s="143"/>
    </row>
    <row r="603" spans="1:62" x14ac:dyDescent="0.35">
      <c r="A603" s="143"/>
      <c r="B603" s="143"/>
      <c r="C603" s="143"/>
      <c r="D603" s="143"/>
      <c r="E603" s="143"/>
      <c r="F603" s="143"/>
      <c r="G603" s="143"/>
      <c r="H603" s="143"/>
      <c r="I603" s="143"/>
      <c r="J603" s="544"/>
      <c r="K603" s="143"/>
      <c r="L603" s="143"/>
      <c r="M603" s="143"/>
      <c r="N603" s="143"/>
      <c r="O603" s="545"/>
      <c r="P603" s="143"/>
      <c r="Q603" s="545"/>
      <c r="R603" s="143"/>
      <c r="S603" s="545"/>
      <c r="T603" s="114"/>
      <c r="U603" s="328"/>
      <c r="V603" s="114"/>
      <c r="W603" s="329"/>
      <c r="X603" s="114"/>
      <c r="Y603" s="328"/>
      <c r="Z603" s="143"/>
      <c r="AA603" s="143"/>
      <c r="AB603" s="143"/>
      <c r="AC603" s="143"/>
      <c r="AD603" s="143"/>
      <c r="AE603" s="143"/>
      <c r="AF603" s="547"/>
      <c r="AG603" s="143"/>
      <c r="AH603" s="143"/>
      <c r="AI603" s="143"/>
      <c r="AJ603" s="143"/>
      <c r="AK603" s="143"/>
      <c r="AL603" s="114"/>
      <c r="AM603" s="333"/>
      <c r="AN603" s="114"/>
      <c r="AO603" s="333"/>
      <c r="AP603" s="72"/>
      <c r="AQ603" s="72"/>
      <c r="AR603" s="711"/>
      <c r="AS603" s="114"/>
      <c r="AT603" s="114"/>
      <c r="AU603" s="114"/>
      <c r="AV603" s="114"/>
      <c r="AW603" s="114"/>
      <c r="AX603" s="114"/>
      <c r="AY603" s="143"/>
      <c r="AZ603" s="143"/>
      <c r="BA603" s="143"/>
      <c r="BB603" s="143"/>
      <c r="BC603" s="143"/>
      <c r="BD603" s="143"/>
      <c r="BE603" s="143"/>
      <c r="BF603" s="143"/>
      <c r="BG603" s="143"/>
      <c r="BH603" s="143"/>
      <c r="BI603" s="143"/>
      <c r="BJ603" s="143"/>
    </row>
    <row r="604" spans="1:62" x14ac:dyDescent="0.35">
      <c r="A604" s="143"/>
      <c r="B604" s="143"/>
      <c r="C604" s="143"/>
      <c r="D604" s="143"/>
      <c r="E604" s="143"/>
      <c r="F604" s="143"/>
      <c r="G604" s="143"/>
      <c r="H604" s="143"/>
      <c r="I604" s="143"/>
      <c r="J604" s="544"/>
      <c r="K604" s="143"/>
      <c r="L604" s="143"/>
      <c r="M604" s="143"/>
      <c r="N604" s="143"/>
      <c r="O604" s="545"/>
      <c r="P604" s="143"/>
      <c r="Q604" s="545"/>
      <c r="R604" s="143"/>
      <c r="S604" s="545"/>
      <c r="T604" s="114"/>
      <c r="U604" s="328"/>
      <c r="V604" s="114"/>
      <c r="W604" s="329"/>
      <c r="X604" s="114"/>
      <c r="Y604" s="328"/>
      <c r="Z604" s="143"/>
      <c r="AA604" s="143"/>
      <c r="AB604" s="143"/>
      <c r="AC604" s="143"/>
      <c r="AD604" s="143"/>
      <c r="AE604" s="143"/>
      <c r="AF604" s="547"/>
      <c r="AG604" s="143"/>
      <c r="AH604" s="143"/>
      <c r="AI604" s="143"/>
      <c r="AJ604" s="143"/>
      <c r="AK604" s="143"/>
      <c r="AL604" s="114"/>
      <c r="AM604" s="333"/>
      <c r="AN604" s="114"/>
      <c r="AO604" s="333"/>
      <c r="AP604" s="72"/>
      <c r="AQ604" s="72"/>
      <c r="AR604" s="711"/>
      <c r="AS604" s="114"/>
      <c r="AT604" s="114"/>
      <c r="AU604" s="114"/>
      <c r="AV604" s="114"/>
      <c r="AW604" s="114"/>
      <c r="AX604" s="114"/>
      <c r="AY604" s="143"/>
      <c r="AZ604" s="143"/>
      <c r="BA604" s="143"/>
      <c r="BB604" s="143"/>
      <c r="BC604" s="143"/>
      <c r="BD604" s="143"/>
      <c r="BE604" s="143"/>
      <c r="BF604" s="143"/>
      <c r="BG604" s="143"/>
      <c r="BH604" s="143"/>
      <c r="BI604" s="143"/>
      <c r="BJ604" s="143"/>
    </row>
    <row r="605" spans="1:62" x14ac:dyDescent="0.35">
      <c r="A605" s="143"/>
      <c r="B605" s="143"/>
      <c r="C605" s="143"/>
      <c r="D605" s="143"/>
      <c r="E605" s="143"/>
      <c r="F605" s="143"/>
      <c r="G605" s="143"/>
      <c r="H605" s="143"/>
      <c r="I605" s="143"/>
      <c r="J605" s="544"/>
      <c r="K605" s="143"/>
      <c r="L605" s="143"/>
      <c r="M605" s="143"/>
      <c r="N605" s="143"/>
      <c r="O605" s="545"/>
      <c r="P605" s="143"/>
      <c r="Q605" s="545"/>
      <c r="R605" s="143"/>
      <c r="S605" s="545"/>
      <c r="T605" s="114"/>
      <c r="U605" s="328"/>
      <c r="V605" s="114"/>
      <c r="W605" s="329"/>
      <c r="X605" s="114"/>
      <c r="Y605" s="328"/>
      <c r="Z605" s="143"/>
      <c r="AA605" s="143"/>
      <c r="AB605" s="143"/>
      <c r="AC605" s="143"/>
      <c r="AD605" s="143"/>
      <c r="AE605" s="143"/>
      <c r="AF605" s="547"/>
      <c r="AG605" s="143"/>
      <c r="AH605" s="143"/>
      <c r="AI605" s="143"/>
      <c r="AJ605" s="143"/>
      <c r="AK605" s="143"/>
      <c r="AL605" s="114"/>
      <c r="AM605" s="333"/>
      <c r="AN605" s="114"/>
      <c r="AO605" s="333"/>
      <c r="AP605" s="72"/>
      <c r="AQ605" s="72"/>
      <c r="AR605" s="711"/>
      <c r="AS605" s="114"/>
      <c r="AT605" s="114"/>
      <c r="AU605" s="114"/>
      <c r="AV605" s="114"/>
      <c r="AW605" s="114"/>
      <c r="AX605" s="114"/>
      <c r="AY605" s="143"/>
      <c r="AZ605" s="143"/>
      <c r="BA605" s="143"/>
      <c r="BB605" s="143"/>
      <c r="BC605" s="143"/>
      <c r="BD605" s="143"/>
      <c r="BE605" s="143"/>
      <c r="BF605" s="143"/>
      <c r="BG605" s="143"/>
      <c r="BH605" s="143"/>
      <c r="BI605" s="143"/>
      <c r="BJ605" s="143"/>
    </row>
    <row r="606" spans="1:62" x14ac:dyDescent="0.35">
      <c r="A606" s="143"/>
      <c r="B606" s="143"/>
      <c r="C606" s="143"/>
      <c r="D606" s="143"/>
      <c r="E606" s="143"/>
      <c r="F606" s="143"/>
      <c r="G606" s="143"/>
      <c r="H606" s="143"/>
      <c r="I606" s="143"/>
      <c r="J606" s="544"/>
      <c r="K606" s="143"/>
      <c r="L606" s="143"/>
      <c r="M606" s="143"/>
      <c r="N606" s="143"/>
      <c r="O606" s="545"/>
      <c r="P606" s="143"/>
      <c r="Q606" s="545"/>
      <c r="R606" s="143"/>
      <c r="S606" s="545"/>
      <c r="T606" s="114"/>
      <c r="U606" s="328"/>
      <c r="V606" s="114"/>
      <c r="W606" s="329"/>
      <c r="X606" s="114"/>
      <c r="Y606" s="328"/>
      <c r="Z606" s="143"/>
      <c r="AA606" s="143"/>
      <c r="AB606" s="143"/>
      <c r="AC606" s="143"/>
      <c r="AD606" s="143"/>
      <c r="AE606" s="143"/>
      <c r="AF606" s="547"/>
      <c r="AG606" s="143"/>
      <c r="AH606" s="143"/>
      <c r="AI606" s="143"/>
      <c r="AJ606" s="143"/>
      <c r="AK606" s="143"/>
      <c r="AL606" s="114"/>
      <c r="AM606" s="333"/>
      <c r="AN606" s="114"/>
      <c r="AO606" s="333"/>
      <c r="AP606" s="72"/>
      <c r="AQ606" s="72"/>
      <c r="AR606" s="711"/>
      <c r="AS606" s="114"/>
      <c r="AT606" s="114"/>
      <c r="AU606" s="114"/>
      <c r="AV606" s="114"/>
      <c r="AW606" s="114"/>
      <c r="AX606" s="114"/>
      <c r="AY606" s="143"/>
      <c r="AZ606" s="143"/>
      <c r="BA606" s="143"/>
      <c r="BB606" s="143"/>
      <c r="BC606" s="143"/>
      <c r="BD606" s="143"/>
      <c r="BE606" s="143"/>
      <c r="BF606" s="143"/>
      <c r="BG606" s="143"/>
      <c r="BH606" s="143"/>
      <c r="BI606" s="143"/>
      <c r="BJ606" s="143"/>
    </row>
    <row r="607" spans="1:62" x14ac:dyDescent="0.35">
      <c r="A607" s="143"/>
      <c r="B607" s="143"/>
      <c r="C607" s="143"/>
      <c r="D607" s="143"/>
      <c r="E607" s="143"/>
      <c r="F607" s="143"/>
      <c r="G607" s="143"/>
      <c r="H607" s="143"/>
      <c r="I607" s="143"/>
      <c r="J607" s="544"/>
      <c r="K607" s="143"/>
      <c r="L607" s="143"/>
      <c r="M607" s="143"/>
      <c r="N607" s="143"/>
      <c r="O607" s="545"/>
      <c r="P607" s="143"/>
      <c r="Q607" s="545"/>
      <c r="R607" s="143"/>
      <c r="S607" s="545"/>
      <c r="T607" s="114"/>
      <c r="U607" s="328"/>
      <c r="V607" s="114"/>
      <c r="W607" s="329"/>
      <c r="X607" s="114"/>
      <c r="Y607" s="328"/>
      <c r="Z607" s="143"/>
      <c r="AA607" s="143"/>
      <c r="AB607" s="143"/>
      <c r="AC607" s="143"/>
      <c r="AD607" s="143"/>
      <c r="AE607" s="143"/>
      <c r="AF607" s="547"/>
      <c r="AG607" s="143"/>
      <c r="AH607" s="143"/>
      <c r="AI607" s="143"/>
      <c r="AJ607" s="143"/>
      <c r="AK607" s="143"/>
      <c r="AL607" s="114"/>
      <c r="AM607" s="333"/>
      <c r="AN607" s="114"/>
      <c r="AO607" s="333"/>
      <c r="AP607" s="72"/>
      <c r="AQ607" s="72"/>
      <c r="AR607" s="711"/>
      <c r="AS607" s="114"/>
      <c r="AT607" s="114"/>
      <c r="AU607" s="114"/>
      <c r="AV607" s="114"/>
      <c r="AW607" s="114"/>
      <c r="AX607" s="114"/>
      <c r="AY607" s="143"/>
      <c r="AZ607" s="143"/>
      <c r="BA607" s="143"/>
      <c r="BB607" s="143"/>
      <c r="BC607" s="143"/>
      <c r="BD607" s="143"/>
      <c r="BE607" s="143"/>
      <c r="BF607" s="143"/>
      <c r="BG607" s="143"/>
      <c r="BH607" s="143"/>
      <c r="BI607" s="143"/>
      <c r="BJ607" s="143"/>
    </row>
    <row r="608" spans="1:62" x14ac:dyDescent="0.35">
      <c r="A608" s="143"/>
      <c r="B608" s="143"/>
      <c r="C608" s="143"/>
      <c r="D608" s="143"/>
      <c r="E608" s="143"/>
      <c r="F608" s="143"/>
      <c r="G608" s="143"/>
      <c r="H608" s="143"/>
      <c r="I608" s="143"/>
      <c r="J608" s="544"/>
      <c r="K608" s="143"/>
      <c r="L608" s="143"/>
      <c r="M608" s="143"/>
      <c r="N608" s="143"/>
      <c r="O608" s="545"/>
      <c r="P608" s="143"/>
      <c r="Q608" s="545"/>
      <c r="R608" s="143"/>
      <c r="S608" s="545"/>
      <c r="T608" s="114"/>
      <c r="U608" s="328"/>
      <c r="V608" s="114"/>
      <c r="W608" s="329"/>
      <c r="X608" s="114"/>
      <c r="Y608" s="328"/>
      <c r="Z608" s="143"/>
      <c r="AA608" s="143"/>
      <c r="AB608" s="143"/>
      <c r="AC608" s="143"/>
      <c r="AD608" s="143"/>
      <c r="AE608" s="143"/>
      <c r="AF608" s="547"/>
      <c r="AG608" s="143"/>
      <c r="AH608" s="143"/>
      <c r="AI608" s="143"/>
      <c r="AJ608" s="143"/>
      <c r="AK608" s="143"/>
      <c r="AL608" s="114"/>
      <c r="AM608" s="333"/>
      <c r="AN608" s="114"/>
      <c r="AO608" s="333"/>
      <c r="AP608" s="72"/>
      <c r="AQ608" s="72"/>
      <c r="AR608" s="711"/>
      <c r="AS608" s="114"/>
      <c r="AT608" s="114"/>
      <c r="AU608" s="114"/>
      <c r="AV608" s="114"/>
      <c r="AW608" s="114"/>
      <c r="AX608" s="114"/>
      <c r="AY608" s="143"/>
      <c r="AZ608" s="143"/>
      <c r="BA608" s="143"/>
      <c r="BB608" s="143"/>
      <c r="BC608" s="143"/>
      <c r="BD608" s="143"/>
      <c r="BE608" s="143"/>
      <c r="BF608" s="143"/>
      <c r="BG608" s="143"/>
      <c r="BH608" s="143"/>
      <c r="BI608" s="143"/>
      <c r="BJ608" s="143"/>
    </row>
    <row r="609" spans="1:62" x14ac:dyDescent="0.35">
      <c r="A609" s="143"/>
      <c r="B609" s="143"/>
      <c r="C609" s="143"/>
      <c r="D609" s="143"/>
      <c r="E609" s="143"/>
      <c r="F609" s="143"/>
      <c r="G609" s="143"/>
      <c r="H609" s="143"/>
      <c r="I609" s="143"/>
      <c r="J609" s="544"/>
      <c r="K609" s="143"/>
      <c r="L609" s="143"/>
      <c r="M609" s="143"/>
      <c r="N609" s="143"/>
      <c r="O609" s="545"/>
      <c r="P609" s="143"/>
      <c r="Q609" s="545"/>
      <c r="R609" s="143"/>
      <c r="S609" s="545"/>
      <c r="T609" s="114"/>
      <c r="U609" s="328"/>
      <c r="V609" s="114"/>
      <c r="W609" s="329"/>
      <c r="X609" s="114"/>
      <c r="Y609" s="328"/>
      <c r="Z609" s="143"/>
      <c r="AA609" s="143"/>
      <c r="AB609" s="143"/>
      <c r="AC609" s="143"/>
      <c r="AD609" s="143"/>
      <c r="AE609" s="143"/>
      <c r="AF609" s="547"/>
      <c r="AG609" s="143"/>
      <c r="AH609" s="143"/>
      <c r="AI609" s="143"/>
      <c r="AJ609" s="143"/>
      <c r="AK609" s="143"/>
      <c r="AL609" s="114"/>
      <c r="AM609" s="333"/>
      <c r="AN609" s="114"/>
      <c r="AO609" s="333"/>
      <c r="AP609" s="72"/>
      <c r="AQ609" s="72"/>
      <c r="AR609" s="711"/>
      <c r="AS609" s="114"/>
      <c r="AT609" s="114"/>
      <c r="AU609" s="114"/>
      <c r="AV609" s="114"/>
      <c r="AW609" s="114"/>
      <c r="AX609" s="114"/>
      <c r="AY609" s="143"/>
      <c r="AZ609" s="143"/>
      <c r="BA609" s="143"/>
      <c r="BB609" s="143"/>
      <c r="BC609" s="143"/>
      <c r="BD609" s="143"/>
      <c r="BE609" s="143"/>
      <c r="BF609" s="143"/>
      <c r="BG609" s="143"/>
      <c r="BH609" s="143"/>
      <c r="BI609" s="143"/>
      <c r="BJ609" s="143"/>
    </row>
    <row r="610" spans="1:62" x14ac:dyDescent="0.35">
      <c r="A610" s="143"/>
      <c r="B610" s="143"/>
      <c r="C610" s="143"/>
      <c r="D610" s="143"/>
      <c r="E610" s="143"/>
      <c r="F610" s="143"/>
      <c r="G610" s="143"/>
      <c r="H610" s="143"/>
      <c r="I610" s="143"/>
      <c r="J610" s="544"/>
      <c r="K610" s="143"/>
      <c r="L610" s="143"/>
      <c r="M610" s="143"/>
      <c r="N610" s="143"/>
      <c r="O610" s="545"/>
      <c r="P610" s="143"/>
      <c r="Q610" s="545"/>
      <c r="R610" s="143"/>
      <c r="S610" s="545"/>
      <c r="T610" s="114"/>
      <c r="U610" s="328"/>
      <c r="V610" s="114"/>
      <c r="W610" s="329"/>
      <c r="X610" s="114"/>
      <c r="Y610" s="328"/>
      <c r="Z610" s="143"/>
      <c r="AA610" s="143"/>
      <c r="AB610" s="143"/>
      <c r="AC610" s="143"/>
      <c r="AD610" s="143"/>
      <c r="AE610" s="143"/>
      <c r="AF610" s="547"/>
      <c r="AG610" s="143"/>
      <c r="AH610" s="143"/>
      <c r="AI610" s="143"/>
      <c r="AJ610" s="143"/>
      <c r="AK610" s="143"/>
      <c r="AL610" s="114"/>
      <c r="AM610" s="333"/>
      <c r="AN610" s="114"/>
      <c r="AO610" s="333"/>
      <c r="AP610" s="72"/>
      <c r="AQ610" s="72"/>
      <c r="AR610" s="711"/>
      <c r="AS610" s="114"/>
      <c r="AT610" s="114"/>
      <c r="AU610" s="114"/>
      <c r="AV610" s="114"/>
      <c r="AW610" s="114"/>
      <c r="AX610" s="114"/>
      <c r="AY610" s="143"/>
      <c r="AZ610" s="143"/>
      <c r="BA610" s="143"/>
      <c r="BB610" s="143"/>
      <c r="BC610" s="143"/>
      <c r="BD610" s="143"/>
      <c r="BE610" s="143"/>
      <c r="BF610" s="143"/>
      <c r="BG610" s="143"/>
      <c r="BH610" s="143"/>
      <c r="BI610" s="143"/>
      <c r="BJ610" s="143"/>
    </row>
    <row r="611" spans="1:62" x14ac:dyDescent="0.35">
      <c r="A611" s="143"/>
      <c r="B611" s="143"/>
      <c r="C611" s="143"/>
      <c r="D611" s="143"/>
      <c r="E611" s="143"/>
      <c r="F611" s="143"/>
      <c r="G611" s="143"/>
      <c r="H611" s="143"/>
      <c r="I611" s="143"/>
      <c r="J611" s="544"/>
      <c r="K611" s="143"/>
      <c r="L611" s="143"/>
      <c r="M611" s="143"/>
      <c r="N611" s="143"/>
      <c r="O611" s="545"/>
      <c r="P611" s="143"/>
      <c r="Q611" s="545"/>
      <c r="R611" s="143"/>
      <c r="S611" s="545"/>
      <c r="T611" s="114"/>
      <c r="U611" s="328"/>
      <c r="V611" s="114"/>
      <c r="W611" s="329"/>
      <c r="X611" s="114"/>
      <c r="Y611" s="328"/>
      <c r="Z611" s="143"/>
      <c r="AA611" s="143"/>
      <c r="AB611" s="143"/>
      <c r="AC611" s="143"/>
      <c r="AD611" s="143"/>
      <c r="AE611" s="143"/>
      <c r="AF611" s="547"/>
      <c r="AG611" s="143"/>
      <c r="AH611" s="143"/>
      <c r="AI611" s="143"/>
      <c r="AJ611" s="143"/>
      <c r="AK611" s="143"/>
      <c r="AL611" s="114"/>
      <c r="AM611" s="333"/>
      <c r="AN611" s="114"/>
      <c r="AO611" s="333"/>
      <c r="AP611" s="72"/>
      <c r="AQ611" s="72"/>
      <c r="AR611" s="711"/>
      <c r="AS611" s="114"/>
      <c r="AT611" s="114"/>
      <c r="AU611" s="114"/>
      <c r="AV611" s="114"/>
      <c r="AW611" s="114"/>
      <c r="AX611" s="114"/>
      <c r="AY611" s="143"/>
      <c r="AZ611" s="143"/>
      <c r="BA611" s="143"/>
      <c r="BB611" s="143"/>
      <c r="BC611" s="143"/>
      <c r="BD611" s="143"/>
      <c r="BE611" s="143"/>
      <c r="BF611" s="143"/>
      <c r="BG611" s="143"/>
      <c r="BH611" s="143"/>
      <c r="BI611" s="143"/>
      <c r="BJ611" s="143"/>
    </row>
    <row r="612" spans="1:62" x14ac:dyDescent="0.35">
      <c r="A612" s="143"/>
      <c r="B612" s="143"/>
      <c r="C612" s="143"/>
      <c r="D612" s="143"/>
      <c r="E612" s="143"/>
      <c r="F612" s="143"/>
      <c r="G612" s="143"/>
      <c r="H612" s="143"/>
      <c r="I612" s="143"/>
      <c r="J612" s="544"/>
      <c r="K612" s="143"/>
      <c r="L612" s="143"/>
      <c r="M612" s="143"/>
      <c r="N612" s="143"/>
      <c r="O612" s="545"/>
      <c r="P612" s="143"/>
      <c r="Q612" s="545"/>
      <c r="R612" s="143"/>
      <c r="S612" s="545"/>
      <c r="T612" s="114"/>
      <c r="U612" s="328"/>
      <c r="V612" s="114"/>
      <c r="W612" s="329"/>
      <c r="X612" s="114"/>
      <c r="Y612" s="328"/>
      <c r="Z612" s="143"/>
      <c r="AA612" s="143"/>
      <c r="AB612" s="143"/>
      <c r="AC612" s="143"/>
      <c r="AD612" s="143"/>
      <c r="AE612" s="143"/>
      <c r="AF612" s="547"/>
      <c r="AG612" s="143"/>
      <c r="AH612" s="143"/>
      <c r="AI612" s="143"/>
      <c r="AJ612" s="143"/>
      <c r="AK612" s="143"/>
      <c r="AL612" s="114"/>
      <c r="AM612" s="333"/>
      <c r="AN612" s="114"/>
      <c r="AO612" s="333"/>
      <c r="AP612" s="72"/>
      <c r="AQ612" s="72"/>
      <c r="AR612" s="711"/>
      <c r="AS612" s="114"/>
      <c r="AT612" s="114"/>
      <c r="AU612" s="114"/>
      <c r="AV612" s="114"/>
      <c r="AW612" s="114"/>
      <c r="AX612" s="114"/>
      <c r="AY612" s="143"/>
      <c r="AZ612" s="143"/>
      <c r="BA612" s="143"/>
      <c r="BB612" s="143"/>
      <c r="BC612" s="143"/>
      <c r="BD612" s="143"/>
      <c r="BE612" s="143"/>
      <c r="BF612" s="143"/>
      <c r="BG612" s="143"/>
      <c r="BH612" s="143"/>
      <c r="BI612" s="143"/>
      <c r="BJ612" s="143"/>
    </row>
    <row r="613" spans="1:62" x14ac:dyDescent="0.35">
      <c r="A613" s="143"/>
      <c r="B613" s="143"/>
      <c r="C613" s="143"/>
      <c r="D613" s="143"/>
      <c r="E613" s="143"/>
      <c r="F613" s="143"/>
      <c r="G613" s="143"/>
      <c r="H613" s="143"/>
      <c r="I613" s="143"/>
      <c r="J613" s="544"/>
      <c r="K613" s="143"/>
      <c r="L613" s="143"/>
      <c r="M613" s="143"/>
      <c r="N613" s="143"/>
      <c r="O613" s="545"/>
      <c r="P613" s="143"/>
      <c r="Q613" s="545"/>
      <c r="R613" s="143"/>
      <c r="S613" s="545"/>
      <c r="T613" s="114"/>
      <c r="U613" s="328"/>
      <c r="V613" s="114"/>
      <c r="W613" s="329"/>
      <c r="X613" s="114"/>
      <c r="Y613" s="328"/>
      <c r="Z613" s="143"/>
      <c r="AA613" s="143"/>
      <c r="AB613" s="143"/>
      <c r="AC613" s="143"/>
      <c r="AD613" s="143"/>
      <c r="AE613" s="143"/>
      <c r="AF613" s="547"/>
      <c r="AG613" s="143"/>
      <c r="AH613" s="143"/>
      <c r="AI613" s="143"/>
      <c r="AJ613" s="143"/>
      <c r="AK613" s="143"/>
      <c r="AL613" s="114"/>
      <c r="AM613" s="333"/>
      <c r="AN613" s="114"/>
      <c r="AO613" s="333"/>
      <c r="AP613" s="72"/>
      <c r="AQ613" s="72"/>
      <c r="AR613" s="711"/>
      <c r="AS613" s="114"/>
      <c r="AT613" s="114"/>
      <c r="AU613" s="114"/>
      <c r="AV613" s="114"/>
      <c r="AW613" s="114"/>
      <c r="AX613" s="114"/>
      <c r="AY613" s="143"/>
      <c r="AZ613" s="143"/>
      <c r="BA613" s="143"/>
      <c r="BB613" s="143"/>
      <c r="BC613" s="143"/>
      <c r="BD613" s="143"/>
      <c r="BE613" s="143"/>
      <c r="BF613" s="143"/>
      <c r="BG613" s="143"/>
      <c r="BH613" s="143"/>
      <c r="BI613" s="143"/>
      <c r="BJ613" s="143"/>
    </row>
    <row r="614" spans="1:62" x14ac:dyDescent="0.35">
      <c r="A614" s="143"/>
      <c r="B614" s="143"/>
      <c r="C614" s="143"/>
      <c r="D614" s="143"/>
      <c r="E614" s="143"/>
      <c r="F614" s="143"/>
      <c r="G614" s="143"/>
      <c r="H614" s="143"/>
      <c r="I614" s="143"/>
      <c r="J614" s="544"/>
      <c r="K614" s="143"/>
      <c r="L614" s="143"/>
      <c r="M614" s="143"/>
      <c r="N614" s="143"/>
      <c r="O614" s="545"/>
      <c r="P614" s="143"/>
      <c r="Q614" s="545"/>
      <c r="R614" s="143"/>
      <c r="S614" s="545"/>
      <c r="T614" s="114"/>
      <c r="U614" s="328"/>
      <c r="V614" s="114"/>
      <c r="W614" s="329"/>
      <c r="X614" s="114"/>
      <c r="Y614" s="328"/>
      <c r="Z614" s="143"/>
      <c r="AA614" s="143"/>
      <c r="AB614" s="143"/>
      <c r="AC614" s="143"/>
      <c r="AD614" s="143"/>
      <c r="AE614" s="143"/>
      <c r="AF614" s="547"/>
      <c r="AG614" s="143"/>
      <c r="AH614" s="143"/>
      <c r="AI614" s="143"/>
      <c r="AJ614" s="143"/>
      <c r="AK614" s="143"/>
      <c r="AL614" s="114"/>
      <c r="AM614" s="333"/>
      <c r="AN614" s="114"/>
      <c r="AO614" s="333"/>
      <c r="AP614" s="72"/>
      <c r="AQ614" s="72"/>
      <c r="AR614" s="711"/>
      <c r="AS614" s="114"/>
      <c r="AT614" s="114"/>
      <c r="AU614" s="114"/>
      <c r="AV614" s="114"/>
      <c r="AW614" s="114"/>
      <c r="AX614" s="114"/>
      <c r="AY614" s="143"/>
      <c r="AZ614" s="143"/>
      <c r="BA614" s="143"/>
      <c r="BB614" s="143"/>
      <c r="BC614" s="143"/>
      <c r="BD614" s="143"/>
      <c r="BE614" s="143"/>
      <c r="BF614" s="143"/>
      <c r="BG614" s="143"/>
      <c r="BH614" s="143"/>
      <c r="BI614" s="143"/>
      <c r="BJ614" s="143"/>
    </row>
    <row r="615" spans="1:62" x14ac:dyDescent="0.35">
      <c r="A615" s="143"/>
      <c r="B615" s="143"/>
      <c r="C615" s="143"/>
      <c r="D615" s="143"/>
      <c r="E615" s="143"/>
      <c r="F615" s="143"/>
      <c r="G615" s="143"/>
      <c r="H615" s="143"/>
      <c r="I615" s="143"/>
      <c r="J615" s="544"/>
      <c r="K615" s="143"/>
      <c r="L615" s="143"/>
      <c r="M615" s="143"/>
      <c r="N615" s="143"/>
      <c r="O615" s="545"/>
      <c r="P615" s="143"/>
      <c r="Q615" s="545"/>
      <c r="R615" s="143"/>
      <c r="S615" s="545"/>
      <c r="T615" s="114"/>
      <c r="U615" s="328"/>
      <c r="V615" s="114"/>
      <c r="W615" s="329"/>
      <c r="X615" s="114"/>
      <c r="Y615" s="328"/>
      <c r="Z615" s="143"/>
      <c r="AA615" s="143"/>
      <c r="AB615" s="143"/>
      <c r="AC615" s="143"/>
      <c r="AD615" s="143"/>
      <c r="AE615" s="143"/>
      <c r="AF615" s="547"/>
      <c r="AG615" s="143"/>
      <c r="AH615" s="143"/>
      <c r="AI615" s="143"/>
      <c r="AJ615" s="143"/>
      <c r="AK615" s="143"/>
      <c r="AL615" s="114"/>
      <c r="AM615" s="333"/>
      <c r="AN615" s="114"/>
      <c r="AO615" s="333"/>
      <c r="AP615" s="72"/>
      <c r="AQ615" s="72"/>
      <c r="AR615" s="711"/>
      <c r="AS615" s="114"/>
      <c r="AT615" s="114"/>
      <c r="AU615" s="114"/>
      <c r="AV615" s="114"/>
      <c r="AW615" s="114"/>
      <c r="AX615" s="114"/>
      <c r="AY615" s="143"/>
      <c r="AZ615" s="143"/>
      <c r="BA615" s="143"/>
      <c r="BB615" s="143"/>
      <c r="BC615" s="143"/>
      <c r="BD615" s="143"/>
      <c r="BE615" s="143"/>
      <c r="BF615" s="143"/>
      <c r="BG615" s="143"/>
      <c r="BH615" s="143"/>
      <c r="BI615" s="143"/>
      <c r="BJ615" s="143"/>
    </row>
    <row r="616" spans="1:62" x14ac:dyDescent="0.35">
      <c r="A616" s="143"/>
      <c r="B616" s="143"/>
      <c r="C616" s="143"/>
      <c r="D616" s="143"/>
      <c r="E616" s="143"/>
      <c r="F616" s="143"/>
      <c r="G616" s="143"/>
      <c r="H616" s="143"/>
      <c r="I616" s="143"/>
      <c r="J616" s="544"/>
      <c r="K616" s="143"/>
      <c r="L616" s="143"/>
      <c r="M616" s="143"/>
      <c r="N616" s="143"/>
      <c r="O616" s="545"/>
      <c r="P616" s="143"/>
      <c r="Q616" s="545"/>
      <c r="R616" s="143"/>
      <c r="S616" s="545"/>
      <c r="T616" s="114"/>
      <c r="U616" s="328"/>
      <c r="V616" s="114"/>
      <c r="W616" s="329"/>
      <c r="X616" s="114"/>
      <c r="Y616" s="328"/>
      <c r="Z616" s="143"/>
      <c r="AA616" s="143"/>
      <c r="AB616" s="143"/>
      <c r="AC616" s="143"/>
      <c r="AD616" s="143"/>
      <c r="AE616" s="143"/>
      <c r="AF616" s="547"/>
      <c r="AG616" s="143"/>
      <c r="AH616" s="143"/>
      <c r="AI616" s="143"/>
      <c r="AJ616" s="143"/>
      <c r="AK616" s="143"/>
      <c r="AL616" s="114"/>
      <c r="AM616" s="333"/>
      <c r="AN616" s="114"/>
      <c r="AO616" s="333"/>
      <c r="AP616" s="72"/>
      <c r="AQ616" s="72"/>
      <c r="AR616" s="711"/>
      <c r="AS616" s="114"/>
      <c r="AT616" s="114"/>
      <c r="AU616" s="114"/>
      <c r="AV616" s="114"/>
      <c r="AW616" s="114"/>
      <c r="AX616" s="114"/>
      <c r="AY616" s="143"/>
      <c r="AZ616" s="143"/>
      <c r="BA616" s="143"/>
      <c r="BB616" s="143"/>
      <c r="BC616" s="143"/>
      <c r="BD616" s="143"/>
      <c r="BE616" s="143"/>
      <c r="BF616" s="143"/>
      <c r="BG616" s="143"/>
      <c r="BH616" s="143"/>
      <c r="BI616" s="143"/>
      <c r="BJ616" s="143"/>
    </row>
    <row r="617" spans="1:62" x14ac:dyDescent="0.35">
      <c r="A617" s="143"/>
      <c r="B617" s="143"/>
      <c r="C617" s="143"/>
      <c r="D617" s="143"/>
      <c r="E617" s="143"/>
      <c r="F617" s="143"/>
      <c r="G617" s="143"/>
      <c r="H617" s="143"/>
      <c r="I617" s="143"/>
      <c r="J617" s="544"/>
      <c r="K617" s="143"/>
      <c r="L617" s="143"/>
      <c r="M617" s="143"/>
      <c r="N617" s="143"/>
      <c r="O617" s="545"/>
      <c r="P617" s="143"/>
      <c r="Q617" s="545"/>
      <c r="R617" s="143"/>
      <c r="S617" s="545"/>
      <c r="T617" s="114"/>
      <c r="U617" s="328"/>
      <c r="V617" s="114"/>
      <c r="W617" s="329"/>
      <c r="X617" s="114"/>
      <c r="Y617" s="328"/>
      <c r="Z617" s="143"/>
      <c r="AA617" s="143"/>
      <c r="AB617" s="143"/>
      <c r="AC617" s="143"/>
      <c r="AD617" s="143"/>
      <c r="AE617" s="143"/>
      <c r="AF617" s="547"/>
      <c r="AG617" s="143"/>
      <c r="AH617" s="143"/>
      <c r="AI617" s="143"/>
      <c r="AJ617" s="143"/>
      <c r="AK617" s="143"/>
      <c r="AL617" s="114"/>
      <c r="AM617" s="333"/>
      <c r="AN617" s="114"/>
      <c r="AO617" s="333"/>
      <c r="AP617" s="72"/>
      <c r="AQ617" s="72"/>
      <c r="AR617" s="711"/>
      <c r="AS617" s="114"/>
      <c r="AT617" s="114"/>
      <c r="AU617" s="114"/>
      <c r="AV617" s="114"/>
      <c r="AW617" s="114"/>
      <c r="AX617" s="114"/>
      <c r="AY617" s="143"/>
      <c r="AZ617" s="143"/>
      <c r="BA617" s="143"/>
      <c r="BB617" s="143"/>
      <c r="BC617" s="143"/>
      <c r="BD617" s="143"/>
      <c r="BE617" s="143"/>
      <c r="BF617" s="143"/>
      <c r="BG617" s="143"/>
      <c r="BH617" s="143"/>
      <c r="BI617" s="143"/>
      <c r="BJ617" s="143"/>
    </row>
    <row r="618" spans="1:62" x14ac:dyDescent="0.35">
      <c r="A618" s="143"/>
      <c r="B618" s="143"/>
      <c r="C618" s="143"/>
      <c r="D618" s="143"/>
      <c r="E618" s="143"/>
      <c r="F618" s="143"/>
      <c r="G618" s="143"/>
      <c r="H618" s="143"/>
      <c r="I618" s="143"/>
      <c r="J618" s="544"/>
      <c r="K618" s="143"/>
      <c r="L618" s="143"/>
      <c r="M618" s="143"/>
      <c r="N618" s="143"/>
      <c r="O618" s="545"/>
      <c r="P618" s="143"/>
      <c r="Q618" s="545"/>
      <c r="R618" s="143"/>
      <c r="S618" s="545"/>
      <c r="T618" s="114"/>
      <c r="U618" s="328"/>
      <c r="V618" s="114"/>
      <c r="W618" s="329"/>
      <c r="X618" s="114"/>
      <c r="Y618" s="328"/>
      <c r="Z618" s="143"/>
      <c r="AA618" s="143"/>
      <c r="AB618" s="143"/>
      <c r="AC618" s="143"/>
      <c r="AD618" s="143"/>
      <c r="AE618" s="143"/>
      <c r="AF618" s="547"/>
      <c r="AG618" s="143"/>
      <c r="AH618" s="143"/>
      <c r="AI618" s="143"/>
      <c r="AJ618" s="143"/>
      <c r="AK618" s="143"/>
      <c r="AL618" s="114"/>
      <c r="AM618" s="333"/>
      <c r="AN618" s="114"/>
      <c r="AO618" s="333"/>
      <c r="AP618" s="72"/>
      <c r="AQ618" s="72"/>
      <c r="AR618" s="711"/>
      <c r="AS618" s="114"/>
      <c r="AT618" s="114"/>
      <c r="AU618" s="114"/>
      <c r="AV618" s="114"/>
      <c r="AW618" s="114"/>
      <c r="AX618" s="114"/>
      <c r="AY618" s="143"/>
      <c r="AZ618" s="143"/>
      <c r="BA618" s="143"/>
      <c r="BB618" s="143"/>
      <c r="BC618" s="143"/>
      <c r="BD618" s="143"/>
      <c r="BE618" s="143"/>
      <c r="BF618" s="143"/>
      <c r="BG618" s="143"/>
      <c r="BH618" s="143"/>
      <c r="BI618" s="143"/>
      <c r="BJ618" s="143"/>
    </row>
    <row r="619" spans="1:62" x14ac:dyDescent="0.35">
      <c r="A619" s="143"/>
      <c r="B619" s="143"/>
      <c r="C619" s="143"/>
      <c r="D619" s="143"/>
      <c r="E619" s="143"/>
      <c r="F619" s="143"/>
      <c r="G619" s="143"/>
      <c r="H619" s="143"/>
      <c r="I619" s="143"/>
      <c r="J619" s="544"/>
      <c r="K619" s="143"/>
      <c r="L619" s="143"/>
      <c r="M619" s="143"/>
      <c r="N619" s="143"/>
      <c r="O619" s="545"/>
      <c r="P619" s="143"/>
      <c r="Q619" s="545"/>
      <c r="R619" s="143"/>
      <c r="S619" s="545"/>
      <c r="T619" s="114"/>
      <c r="U619" s="328"/>
      <c r="V619" s="114"/>
      <c r="W619" s="329"/>
      <c r="X619" s="114"/>
      <c r="Y619" s="328"/>
      <c r="Z619" s="143"/>
      <c r="AA619" s="143"/>
      <c r="AB619" s="143"/>
      <c r="AC619" s="143"/>
      <c r="AD619" s="143"/>
      <c r="AE619" s="143"/>
      <c r="AF619" s="547"/>
      <c r="AG619" s="143"/>
      <c r="AH619" s="143"/>
      <c r="AI619" s="143"/>
      <c r="AJ619" s="143"/>
      <c r="AK619" s="143"/>
      <c r="AL619" s="114"/>
      <c r="AM619" s="333"/>
      <c r="AN619" s="114"/>
      <c r="AO619" s="333"/>
      <c r="AP619" s="72"/>
      <c r="AQ619" s="72"/>
      <c r="AR619" s="711"/>
      <c r="AS619" s="114"/>
      <c r="AT619" s="114"/>
      <c r="AU619" s="114"/>
      <c r="AV619" s="114"/>
      <c r="AW619" s="114"/>
      <c r="AX619" s="114"/>
      <c r="AY619" s="143"/>
      <c r="AZ619" s="143"/>
      <c r="BA619" s="143"/>
      <c r="BB619" s="143"/>
      <c r="BC619" s="143"/>
      <c r="BD619" s="143"/>
      <c r="BE619" s="143"/>
      <c r="BF619" s="143"/>
      <c r="BG619" s="143"/>
      <c r="BH619" s="143"/>
      <c r="BI619" s="143"/>
      <c r="BJ619" s="143"/>
    </row>
    <row r="620" spans="1:62" x14ac:dyDescent="0.35">
      <c r="A620" s="143"/>
      <c r="B620" s="143"/>
      <c r="C620" s="143"/>
      <c r="D620" s="143"/>
      <c r="E620" s="143"/>
      <c r="F620" s="143"/>
      <c r="G620" s="143"/>
      <c r="H620" s="143"/>
      <c r="I620" s="143"/>
      <c r="J620" s="544"/>
      <c r="K620" s="143"/>
      <c r="L620" s="143"/>
      <c r="M620" s="143"/>
      <c r="N620" s="143"/>
      <c r="O620" s="545"/>
      <c r="P620" s="143"/>
      <c r="Q620" s="545"/>
      <c r="R620" s="143"/>
      <c r="S620" s="545"/>
      <c r="T620" s="114"/>
      <c r="U620" s="328"/>
      <c r="V620" s="114"/>
      <c r="W620" s="329"/>
      <c r="X620" s="114"/>
      <c r="Y620" s="328"/>
      <c r="Z620" s="143"/>
      <c r="AA620" s="143"/>
      <c r="AB620" s="143"/>
      <c r="AC620" s="143"/>
      <c r="AD620" s="143"/>
      <c r="AE620" s="143"/>
      <c r="AF620" s="547"/>
      <c r="AG620" s="143"/>
      <c r="AH620" s="143"/>
      <c r="AI620" s="143"/>
      <c r="AJ620" s="143"/>
      <c r="AK620" s="143"/>
      <c r="AL620" s="114"/>
      <c r="AM620" s="333"/>
      <c r="AN620" s="114"/>
      <c r="AO620" s="333"/>
      <c r="AP620" s="72"/>
      <c r="AQ620" s="72"/>
      <c r="AR620" s="711"/>
      <c r="AS620" s="114"/>
      <c r="AT620" s="114"/>
      <c r="AU620" s="114"/>
      <c r="AV620" s="114"/>
      <c r="AW620" s="114"/>
      <c r="AX620" s="114"/>
      <c r="AY620" s="143"/>
      <c r="AZ620" s="143"/>
      <c r="BA620" s="143"/>
      <c r="BB620" s="143"/>
      <c r="BC620" s="143"/>
      <c r="BD620" s="143"/>
      <c r="BE620" s="143"/>
      <c r="BF620" s="143"/>
      <c r="BG620" s="143"/>
      <c r="BH620" s="143"/>
      <c r="BI620" s="143"/>
      <c r="BJ620" s="143"/>
    </row>
    <row r="621" spans="1:62" x14ac:dyDescent="0.35">
      <c r="A621" s="143"/>
      <c r="B621" s="143"/>
      <c r="C621" s="143"/>
      <c r="D621" s="143"/>
      <c r="E621" s="143"/>
      <c r="F621" s="143"/>
      <c r="G621" s="143"/>
      <c r="H621" s="143"/>
      <c r="I621" s="143"/>
      <c r="J621" s="544"/>
      <c r="K621" s="143"/>
      <c r="L621" s="143"/>
      <c r="M621" s="143"/>
      <c r="N621" s="143"/>
      <c r="O621" s="545"/>
      <c r="P621" s="143"/>
      <c r="Q621" s="545"/>
      <c r="R621" s="143"/>
      <c r="S621" s="545"/>
      <c r="T621" s="114"/>
      <c r="U621" s="328"/>
      <c r="V621" s="114"/>
      <c r="W621" s="329"/>
      <c r="X621" s="114"/>
      <c r="Y621" s="328"/>
      <c r="Z621" s="143"/>
      <c r="AA621" s="143"/>
      <c r="AB621" s="143"/>
      <c r="AC621" s="143"/>
      <c r="AD621" s="143"/>
      <c r="AE621" s="143"/>
      <c r="AF621" s="547"/>
      <c r="AG621" s="143"/>
      <c r="AH621" s="143"/>
      <c r="AI621" s="143"/>
      <c r="AJ621" s="143"/>
      <c r="AK621" s="143"/>
      <c r="AL621" s="114"/>
      <c r="AM621" s="333"/>
      <c r="AN621" s="114"/>
      <c r="AO621" s="333"/>
      <c r="AP621" s="72"/>
      <c r="AQ621" s="72"/>
      <c r="AR621" s="711"/>
      <c r="AS621" s="114"/>
      <c r="AT621" s="114"/>
      <c r="AU621" s="114"/>
      <c r="AV621" s="114"/>
      <c r="AW621" s="114"/>
      <c r="AX621" s="114"/>
      <c r="AY621" s="143"/>
      <c r="AZ621" s="143"/>
      <c r="BA621" s="143"/>
      <c r="BB621" s="143"/>
      <c r="BC621" s="143"/>
      <c r="BD621" s="143"/>
      <c r="BE621" s="143"/>
      <c r="BF621" s="143"/>
      <c r="BG621" s="143"/>
      <c r="BH621" s="143"/>
      <c r="BI621" s="143"/>
      <c r="BJ621" s="143"/>
    </row>
    <row r="622" spans="1:62" x14ac:dyDescent="0.35">
      <c r="A622" s="143"/>
      <c r="B622" s="143"/>
      <c r="C622" s="143"/>
      <c r="D622" s="143"/>
      <c r="E622" s="143"/>
      <c r="F622" s="143"/>
      <c r="G622" s="143"/>
      <c r="H622" s="143"/>
      <c r="I622" s="143"/>
      <c r="J622" s="544"/>
      <c r="K622" s="143"/>
      <c r="L622" s="143"/>
      <c r="M622" s="143"/>
      <c r="N622" s="143"/>
      <c r="O622" s="545"/>
      <c r="P622" s="143"/>
      <c r="Q622" s="545"/>
      <c r="R622" s="143"/>
      <c r="S622" s="545"/>
      <c r="T622" s="114"/>
      <c r="U622" s="328"/>
      <c r="V622" s="114"/>
      <c r="W622" s="329"/>
      <c r="X622" s="114"/>
      <c r="Y622" s="328"/>
      <c r="Z622" s="143"/>
      <c r="AA622" s="143"/>
      <c r="AB622" s="143"/>
      <c r="AC622" s="143"/>
      <c r="AD622" s="143"/>
      <c r="AE622" s="143"/>
      <c r="AF622" s="547"/>
      <c r="AG622" s="143"/>
      <c r="AH622" s="143"/>
      <c r="AI622" s="143"/>
      <c r="AJ622" s="143"/>
      <c r="AK622" s="143"/>
      <c r="AL622" s="114"/>
      <c r="AM622" s="333"/>
      <c r="AN622" s="114"/>
      <c r="AO622" s="333"/>
      <c r="AP622" s="72"/>
      <c r="AQ622" s="72"/>
      <c r="AR622" s="711"/>
      <c r="AS622" s="114"/>
      <c r="AT622" s="114"/>
      <c r="AU622" s="114"/>
      <c r="AV622" s="114"/>
      <c r="AW622" s="114"/>
      <c r="AX622" s="114"/>
      <c r="AY622" s="143"/>
      <c r="AZ622" s="143"/>
      <c r="BA622" s="143"/>
      <c r="BB622" s="143"/>
      <c r="BC622" s="143"/>
      <c r="BD622" s="143"/>
      <c r="BE622" s="143"/>
      <c r="BF622" s="143"/>
      <c r="BG622" s="143"/>
      <c r="BH622" s="143"/>
      <c r="BI622" s="143"/>
      <c r="BJ622" s="143"/>
    </row>
    <row r="623" spans="1:62" x14ac:dyDescent="0.35">
      <c r="A623" s="143"/>
      <c r="B623" s="143"/>
      <c r="C623" s="143"/>
      <c r="D623" s="143"/>
      <c r="E623" s="143"/>
      <c r="F623" s="143"/>
      <c r="G623" s="143"/>
      <c r="H623" s="143"/>
      <c r="I623" s="143"/>
      <c r="J623" s="544"/>
      <c r="K623" s="143"/>
      <c r="L623" s="143"/>
      <c r="M623" s="143"/>
      <c r="N623" s="143"/>
      <c r="O623" s="545"/>
      <c r="P623" s="143"/>
      <c r="Q623" s="545"/>
      <c r="R623" s="143"/>
      <c r="S623" s="545"/>
      <c r="T623" s="114"/>
      <c r="U623" s="328"/>
      <c r="V623" s="114"/>
      <c r="W623" s="329"/>
      <c r="X623" s="114"/>
      <c r="Y623" s="328"/>
      <c r="Z623" s="143"/>
      <c r="AA623" s="143"/>
      <c r="AB623" s="143"/>
      <c r="AC623" s="143"/>
      <c r="AD623" s="143"/>
      <c r="AE623" s="143"/>
      <c r="AF623" s="547"/>
      <c r="AG623" s="143"/>
      <c r="AH623" s="143"/>
      <c r="AI623" s="143"/>
      <c r="AJ623" s="143"/>
      <c r="AK623" s="143"/>
      <c r="AL623" s="114"/>
      <c r="AM623" s="333"/>
      <c r="AN623" s="114"/>
      <c r="AO623" s="333"/>
      <c r="AP623" s="72"/>
      <c r="AQ623" s="72"/>
      <c r="AR623" s="711"/>
      <c r="AS623" s="114"/>
      <c r="AT623" s="114"/>
      <c r="AU623" s="114"/>
      <c r="AV623" s="114"/>
      <c r="AW623" s="114"/>
      <c r="AX623" s="114"/>
      <c r="AY623" s="143"/>
      <c r="AZ623" s="143"/>
      <c r="BA623" s="143"/>
      <c r="BB623" s="143"/>
      <c r="BC623" s="143"/>
      <c r="BD623" s="143"/>
      <c r="BE623" s="143"/>
      <c r="BF623" s="143"/>
      <c r="BG623" s="143"/>
      <c r="BH623" s="143"/>
      <c r="BI623" s="143"/>
      <c r="BJ623" s="143"/>
    </row>
    <row r="624" spans="1:62" x14ac:dyDescent="0.35">
      <c r="A624" s="143"/>
      <c r="B624" s="143"/>
      <c r="C624" s="143"/>
      <c r="D624" s="143"/>
      <c r="E624" s="143"/>
      <c r="F624" s="143"/>
      <c r="G624" s="143"/>
      <c r="H624" s="143"/>
      <c r="I624" s="143"/>
      <c r="J624" s="544"/>
      <c r="K624" s="143"/>
      <c r="L624" s="143"/>
      <c r="M624" s="143"/>
      <c r="N624" s="143"/>
      <c r="O624" s="545"/>
      <c r="P624" s="143"/>
      <c r="Q624" s="545"/>
      <c r="R624" s="143"/>
      <c r="S624" s="545"/>
      <c r="T624" s="114"/>
      <c r="U624" s="328"/>
      <c r="V624" s="114"/>
      <c r="W624" s="329"/>
      <c r="X624" s="114"/>
      <c r="Y624" s="328"/>
      <c r="Z624" s="143"/>
      <c r="AA624" s="143"/>
      <c r="AB624" s="143"/>
      <c r="AC624" s="143"/>
      <c r="AD624" s="143"/>
      <c r="AE624" s="143"/>
      <c r="AF624" s="547"/>
      <c r="AG624" s="143"/>
      <c r="AH624" s="143"/>
      <c r="AI624" s="143"/>
      <c r="AJ624" s="143"/>
      <c r="AK624" s="143"/>
      <c r="AL624" s="114"/>
      <c r="AM624" s="333"/>
      <c r="AN624" s="114"/>
      <c r="AO624" s="333"/>
      <c r="AP624" s="72"/>
      <c r="AQ624" s="72"/>
      <c r="AR624" s="711"/>
      <c r="AS624" s="114"/>
      <c r="AT624" s="114"/>
      <c r="AU624" s="114"/>
      <c r="AV624" s="114"/>
      <c r="AW624" s="114"/>
      <c r="AX624" s="114"/>
      <c r="AY624" s="143"/>
      <c r="AZ624" s="143"/>
      <c r="BA624" s="143"/>
      <c r="BB624" s="143"/>
      <c r="BC624" s="143"/>
      <c r="BD624" s="143"/>
      <c r="BE624" s="143"/>
      <c r="BF624" s="143"/>
      <c r="BG624" s="143"/>
      <c r="BH624" s="143"/>
      <c r="BI624" s="143"/>
      <c r="BJ624" s="143"/>
    </row>
    <row r="625" spans="1:62" x14ac:dyDescent="0.35">
      <c r="A625" s="143"/>
      <c r="B625" s="143"/>
      <c r="C625" s="143"/>
      <c r="D625" s="143"/>
      <c r="E625" s="143"/>
      <c r="F625" s="143"/>
      <c r="G625" s="143"/>
      <c r="H625" s="143"/>
      <c r="I625" s="143"/>
      <c r="J625" s="544"/>
      <c r="K625" s="143"/>
      <c r="L625" s="143"/>
      <c r="M625" s="143"/>
      <c r="N625" s="143"/>
      <c r="O625" s="545"/>
      <c r="P625" s="143"/>
      <c r="Q625" s="545"/>
      <c r="R625" s="143"/>
      <c r="S625" s="545"/>
      <c r="T625" s="114"/>
      <c r="U625" s="328"/>
      <c r="V625" s="114"/>
      <c r="W625" s="329"/>
      <c r="X625" s="114"/>
      <c r="Y625" s="328"/>
      <c r="Z625" s="143"/>
      <c r="AA625" s="143"/>
      <c r="AB625" s="143"/>
      <c r="AC625" s="143"/>
      <c r="AD625" s="143"/>
      <c r="AE625" s="143"/>
      <c r="AF625" s="547"/>
      <c r="AG625" s="143"/>
      <c r="AH625" s="143"/>
      <c r="AI625" s="143"/>
      <c r="AJ625" s="143"/>
      <c r="AK625" s="143"/>
      <c r="AL625" s="114"/>
      <c r="AM625" s="333"/>
      <c r="AN625" s="114"/>
      <c r="AO625" s="333"/>
      <c r="AP625" s="72"/>
      <c r="AQ625" s="72"/>
      <c r="AR625" s="711"/>
      <c r="AS625" s="114"/>
      <c r="AT625" s="114"/>
      <c r="AU625" s="114"/>
      <c r="AV625" s="114"/>
      <c r="AW625" s="114"/>
      <c r="AX625" s="114"/>
      <c r="AY625" s="143"/>
      <c r="AZ625" s="143"/>
      <c r="BA625" s="143"/>
      <c r="BB625" s="143"/>
      <c r="BC625" s="143"/>
      <c r="BD625" s="143"/>
      <c r="BE625" s="143"/>
      <c r="BF625" s="143"/>
      <c r="BG625" s="143"/>
      <c r="BH625" s="143"/>
      <c r="BI625" s="143"/>
      <c r="BJ625" s="143"/>
    </row>
    <row r="626" spans="1:62" x14ac:dyDescent="0.35">
      <c r="A626" s="143"/>
      <c r="B626" s="143"/>
      <c r="C626" s="143"/>
      <c r="D626" s="143"/>
      <c r="E626" s="143"/>
      <c r="F626" s="143"/>
      <c r="G626" s="143"/>
      <c r="H626" s="143"/>
      <c r="I626" s="143"/>
      <c r="J626" s="544"/>
      <c r="K626" s="143"/>
      <c r="L626" s="143"/>
      <c r="M626" s="143"/>
      <c r="N626" s="143"/>
      <c r="O626" s="545"/>
      <c r="P626" s="143"/>
      <c r="Q626" s="545"/>
      <c r="R626" s="143"/>
      <c r="S626" s="545"/>
      <c r="T626" s="114"/>
      <c r="U626" s="328"/>
      <c r="V626" s="114"/>
      <c r="W626" s="329"/>
      <c r="X626" s="114"/>
      <c r="Y626" s="328"/>
      <c r="Z626" s="143"/>
      <c r="AA626" s="143"/>
      <c r="AB626" s="143"/>
      <c r="AC626" s="143"/>
      <c r="AD626" s="143"/>
      <c r="AE626" s="143"/>
      <c r="AF626" s="547"/>
      <c r="AG626" s="143"/>
      <c r="AH626" s="143"/>
      <c r="AI626" s="143"/>
      <c r="AJ626" s="143"/>
      <c r="AK626" s="143"/>
      <c r="AL626" s="114"/>
      <c r="AM626" s="333"/>
      <c r="AN626" s="114"/>
      <c r="AO626" s="333"/>
      <c r="AP626" s="72"/>
      <c r="AQ626" s="72"/>
      <c r="AR626" s="711"/>
      <c r="AS626" s="114"/>
      <c r="AT626" s="114"/>
      <c r="AU626" s="114"/>
      <c r="AV626" s="114"/>
      <c r="AW626" s="114"/>
      <c r="AX626" s="114"/>
      <c r="AY626" s="143"/>
      <c r="AZ626" s="143"/>
      <c r="BA626" s="143"/>
      <c r="BB626" s="143"/>
      <c r="BC626" s="143"/>
      <c r="BD626" s="143"/>
      <c r="BE626" s="143"/>
      <c r="BF626" s="143"/>
      <c r="BG626" s="143"/>
      <c r="BH626" s="143"/>
      <c r="BI626" s="143"/>
      <c r="BJ626" s="143"/>
    </row>
    <row r="627" spans="1:62" x14ac:dyDescent="0.35">
      <c r="A627" s="143"/>
      <c r="B627" s="143"/>
      <c r="C627" s="143"/>
      <c r="D627" s="143"/>
      <c r="E627" s="143"/>
      <c r="F627" s="143"/>
      <c r="G627" s="143"/>
      <c r="H627" s="143"/>
      <c r="I627" s="143"/>
      <c r="J627" s="544"/>
      <c r="K627" s="143"/>
      <c r="L627" s="143"/>
      <c r="M627" s="143"/>
      <c r="N627" s="143"/>
      <c r="O627" s="545"/>
      <c r="P627" s="143"/>
      <c r="Q627" s="545"/>
      <c r="R627" s="143"/>
      <c r="S627" s="545"/>
      <c r="T627" s="114"/>
      <c r="U627" s="328"/>
      <c r="V627" s="114"/>
      <c r="W627" s="329"/>
      <c r="X627" s="114"/>
      <c r="Y627" s="328"/>
      <c r="Z627" s="143"/>
      <c r="AA627" s="143"/>
      <c r="AB627" s="143"/>
      <c r="AC627" s="143"/>
      <c r="AD627" s="143"/>
      <c r="AE627" s="143"/>
      <c r="AF627" s="547"/>
      <c r="AG627" s="143"/>
      <c r="AH627" s="143"/>
      <c r="AI627" s="143"/>
      <c r="AJ627" s="143"/>
      <c r="AK627" s="143"/>
      <c r="AL627" s="114"/>
      <c r="AM627" s="333"/>
      <c r="AN627" s="114"/>
      <c r="AO627" s="333"/>
      <c r="AP627" s="72"/>
      <c r="AQ627" s="72"/>
      <c r="AR627" s="711"/>
      <c r="AS627" s="114"/>
      <c r="AT627" s="114"/>
      <c r="AU627" s="114"/>
      <c r="AV627" s="114"/>
      <c r="AW627" s="114"/>
      <c r="AX627" s="114"/>
      <c r="AY627" s="143"/>
      <c r="AZ627" s="143"/>
      <c r="BA627" s="143"/>
      <c r="BB627" s="143"/>
      <c r="BC627" s="143"/>
      <c r="BD627" s="143"/>
      <c r="BE627" s="143"/>
      <c r="BF627" s="143"/>
      <c r="BG627" s="143"/>
      <c r="BH627" s="143"/>
      <c r="BI627" s="143"/>
      <c r="BJ627" s="143"/>
    </row>
    <row r="628" spans="1:62" x14ac:dyDescent="0.35">
      <c r="A628" s="143"/>
      <c r="B628" s="143"/>
      <c r="C628" s="143"/>
      <c r="D628" s="143"/>
      <c r="E628" s="143"/>
      <c r="F628" s="143"/>
      <c r="G628" s="143"/>
      <c r="H628" s="143"/>
      <c r="I628" s="143"/>
      <c r="J628" s="544"/>
      <c r="K628" s="143"/>
      <c r="L628" s="143"/>
      <c r="M628" s="143"/>
      <c r="N628" s="143"/>
      <c r="O628" s="545"/>
      <c r="P628" s="143"/>
      <c r="Q628" s="545"/>
      <c r="R628" s="143"/>
      <c r="S628" s="545"/>
      <c r="T628" s="114"/>
      <c r="U628" s="328"/>
      <c r="V628" s="114"/>
      <c r="W628" s="329"/>
      <c r="X628" s="114"/>
      <c r="Y628" s="328"/>
      <c r="Z628" s="143"/>
      <c r="AA628" s="143"/>
      <c r="AB628" s="143"/>
      <c r="AC628" s="143"/>
      <c r="AD628" s="143"/>
      <c r="AE628" s="143"/>
      <c r="AF628" s="547"/>
      <c r="AG628" s="143"/>
      <c r="AH628" s="143"/>
      <c r="AI628" s="143"/>
      <c r="AJ628" s="143"/>
      <c r="AK628" s="143"/>
      <c r="AL628" s="114"/>
      <c r="AM628" s="333"/>
      <c r="AN628" s="114"/>
      <c r="AO628" s="333"/>
      <c r="AP628" s="72"/>
      <c r="AQ628" s="72"/>
      <c r="AR628" s="711"/>
      <c r="AS628" s="114"/>
      <c r="AT628" s="114"/>
      <c r="AU628" s="114"/>
      <c r="AV628" s="114"/>
      <c r="AW628" s="114"/>
      <c r="AX628" s="114"/>
      <c r="AY628" s="143"/>
      <c r="AZ628" s="143"/>
      <c r="BA628" s="143"/>
      <c r="BB628" s="143"/>
      <c r="BC628" s="143"/>
      <c r="BD628" s="143"/>
      <c r="BE628" s="143"/>
      <c r="BF628" s="143"/>
      <c r="BG628" s="143"/>
      <c r="BH628" s="143"/>
      <c r="BI628" s="143"/>
      <c r="BJ628" s="143"/>
    </row>
    <row r="629" spans="1:62" x14ac:dyDescent="0.35">
      <c r="A629" s="143"/>
      <c r="B629" s="143"/>
      <c r="C629" s="143"/>
      <c r="D629" s="143"/>
      <c r="E629" s="143"/>
      <c r="F629" s="143"/>
      <c r="G629" s="143"/>
      <c r="H629" s="143"/>
      <c r="I629" s="143"/>
      <c r="J629" s="544"/>
      <c r="K629" s="143"/>
      <c r="L629" s="143"/>
      <c r="M629" s="143"/>
      <c r="N629" s="143"/>
      <c r="O629" s="545"/>
      <c r="P629" s="143"/>
      <c r="Q629" s="545"/>
      <c r="R629" s="143"/>
      <c r="S629" s="545"/>
      <c r="T629" s="114"/>
      <c r="U629" s="328"/>
      <c r="V629" s="114"/>
      <c r="W629" s="329"/>
      <c r="X629" s="114"/>
      <c r="Y629" s="328"/>
      <c r="Z629" s="143"/>
      <c r="AA629" s="143"/>
      <c r="AB629" s="143"/>
      <c r="AC629" s="143"/>
      <c r="AD629" s="143"/>
      <c r="AE629" s="143"/>
      <c r="AF629" s="547"/>
      <c r="AG629" s="143"/>
      <c r="AH629" s="143"/>
      <c r="AI629" s="143"/>
      <c r="AJ629" s="143"/>
      <c r="AK629" s="143"/>
      <c r="AL629" s="114"/>
      <c r="AM629" s="333"/>
      <c r="AN629" s="114"/>
      <c r="AO629" s="333"/>
      <c r="AP629" s="72"/>
      <c r="AQ629" s="72"/>
      <c r="AR629" s="711"/>
      <c r="AS629" s="114"/>
      <c r="AT629" s="114"/>
      <c r="AU629" s="114"/>
      <c r="AV629" s="114"/>
      <c r="AW629" s="114"/>
      <c r="AX629" s="114"/>
      <c r="AY629" s="143"/>
      <c r="AZ629" s="143"/>
      <c r="BA629" s="143"/>
      <c r="BB629" s="143"/>
      <c r="BC629" s="143"/>
      <c r="BD629" s="143"/>
      <c r="BE629" s="143"/>
      <c r="BF629" s="143"/>
      <c r="BG629" s="143"/>
      <c r="BH629" s="143"/>
      <c r="BI629" s="143"/>
      <c r="BJ629" s="143"/>
    </row>
    <row r="630" spans="1:62" x14ac:dyDescent="0.35">
      <c r="A630" s="143"/>
      <c r="B630" s="143"/>
      <c r="C630" s="143"/>
      <c r="D630" s="143"/>
      <c r="E630" s="143"/>
      <c r="F630" s="143"/>
      <c r="G630" s="143"/>
      <c r="H630" s="143"/>
      <c r="I630" s="143"/>
      <c r="J630" s="544"/>
      <c r="K630" s="143"/>
      <c r="L630" s="143"/>
      <c r="M630" s="143"/>
      <c r="N630" s="143"/>
      <c r="O630" s="545"/>
      <c r="P630" s="143"/>
      <c r="Q630" s="545"/>
      <c r="R630" s="143"/>
      <c r="S630" s="545"/>
      <c r="T630" s="114"/>
      <c r="U630" s="328"/>
      <c r="V630" s="114"/>
      <c r="W630" s="329"/>
      <c r="X630" s="114"/>
      <c r="Y630" s="328"/>
      <c r="Z630" s="143"/>
      <c r="AA630" s="143"/>
      <c r="AB630" s="143"/>
      <c r="AC630" s="143"/>
      <c r="AD630" s="143"/>
      <c r="AE630" s="143"/>
      <c r="AF630" s="547"/>
      <c r="AG630" s="143"/>
      <c r="AH630" s="143"/>
      <c r="AI630" s="143"/>
      <c r="AJ630" s="143"/>
      <c r="AK630" s="143"/>
      <c r="AL630" s="114"/>
      <c r="AM630" s="333"/>
      <c r="AN630" s="114"/>
      <c r="AO630" s="333"/>
      <c r="AP630" s="72"/>
      <c r="AQ630" s="72"/>
      <c r="AR630" s="711"/>
      <c r="AS630" s="114"/>
      <c r="AT630" s="114"/>
      <c r="AU630" s="114"/>
      <c r="AV630" s="114"/>
      <c r="AW630" s="114"/>
      <c r="AX630" s="114"/>
      <c r="AY630" s="143"/>
      <c r="AZ630" s="143"/>
      <c r="BA630" s="143"/>
      <c r="BB630" s="143"/>
      <c r="BC630" s="143"/>
      <c r="BD630" s="143"/>
      <c r="BE630" s="143"/>
      <c r="BF630" s="143"/>
      <c r="BG630" s="143"/>
      <c r="BH630" s="143"/>
      <c r="BI630" s="143"/>
      <c r="BJ630" s="143"/>
    </row>
    <row r="631" spans="1:62" x14ac:dyDescent="0.35">
      <c r="A631" s="143"/>
      <c r="B631" s="143"/>
      <c r="C631" s="143"/>
      <c r="D631" s="143"/>
      <c r="E631" s="143"/>
      <c r="F631" s="143"/>
      <c r="G631" s="143"/>
      <c r="H631" s="143"/>
      <c r="I631" s="143"/>
      <c r="J631" s="544"/>
      <c r="K631" s="143"/>
      <c r="L631" s="143"/>
      <c r="M631" s="143"/>
      <c r="N631" s="143"/>
      <c r="O631" s="545"/>
      <c r="P631" s="143"/>
      <c r="Q631" s="545"/>
      <c r="R631" s="143"/>
      <c r="S631" s="545"/>
      <c r="T631" s="114"/>
      <c r="U631" s="328"/>
      <c r="V631" s="114"/>
      <c r="W631" s="329"/>
      <c r="X631" s="114"/>
      <c r="Y631" s="328"/>
      <c r="Z631" s="143"/>
      <c r="AA631" s="143"/>
      <c r="AB631" s="143"/>
      <c r="AC631" s="143"/>
      <c r="AD631" s="143"/>
      <c r="AE631" s="143"/>
      <c r="AF631" s="547"/>
      <c r="AG631" s="143"/>
      <c r="AH631" s="143"/>
      <c r="AI631" s="143"/>
      <c r="AJ631" s="143"/>
      <c r="AK631" s="143"/>
      <c r="AL631" s="114"/>
      <c r="AM631" s="333"/>
      <c r="AN631" s="114"/>
      <c r="AO631" s="333"/>
      <c r="AP631" s="72"/>
      <c r="AQ631" s="72"/>
      <c r="AR631" s="711"/>
      <c r="AS631" s="114"/>
      <c r="AT631" s="114"/>
      <c r="AU631" s="114"/>
      <c r="AV631" s="114"/>
      <c r="AW631" s="114"/>
      <c r="AX631" s="114"/>
      <c r="AY631" s="143"/>
      <c r="AZ631" s="143"/>
      <c r="BA631" s="143"/>
      <c r="BB631" s="143"/>
      <c r="BC631" s="143"/>
      <c r="BD631" s="143"/>
      <c r="BE631" s="143"/>
      <c r="BF631" s="143"/>
      <c r="BG631" s="143"/>
      <c r="BH631" s="143"/>
      <c r="BI631" s="143"/>
      <c r="BJ631" s="143"/>
    </row>
    <row r="632" spans="1:62" x14ac:dyDescent="0.35">
      <c r="A632" s="143"/>
      <c r="B632" s="143"/>
      <c r="C632" s="143"/>
      <c r="D632" s="143"/>
      <c r="E632" s="143"/>
      <c r="F632" s="143"/>
      <c r="G632" s="143"/>
      <c r="H632" s="143"/>
      <c r="I632" s="143"/>
      <c r="J632" s="544"/>
      <c r="K632" s="143"/>
      <c r="L632" s="143"/>
      <c r="M632" s="143"/>
      <c r="N632" s="143"/>
      <c r="O632" s="545"/>
      <c r="P632" s="143"/>
      <c r="Q632" s="545"/>
      <c r="R632" s="143"/>
      <c r="S632" s="545"/>
      <c r="T632" s="114"/>
      <c r="U632" s="328"/>
      <c r="V632" s="114"/>
      <c r="W632" s="329"/>
      <c r="X632" s="114"/>
      <c r="Y632" s="328"/>
      <c r="Z632" s="143"/>
      <c r="AA632" s="143"/>
      <c r="AB632" s="143"/>
      <c r="AC632" s="143"/>
      <c r="AD632" s="143"/>
      <c r="AE632" s="143"/>
      <c r="AF632" s="547"/>
      <c r="AG632" s="143"/>
      <c r="AH632" s="143"/>
      <c r="AI632" s="143"/>
      <c r="AJ632" s="143"/>
      <c r="AK632" s="143"/>
      <c r="AL632" s="114"/>
      <c r="AM632" s="333"/>
      <c r="AN632" s="114"/>
      <c r="AO632" s="333"/>
      <c r="AP632" s="72"/>
      <c r="AQ632" s="72"/>
      <c r="AR632" s="711"/>
      <c r="AS632" s="114"/>
      <c r="AT632" s="114"/>
      <c r="AU632" s="114"/>
      <c r="AV632" s="114"/>
      <c r="AW632" s="114"/>
      <c r="AX632" s="114"/>
      <c r="AY632" s="143"/>
      <c r="AZ632" s="143"/>
      <c r="BA632" s="143"/>
      <c r="BB632" s="143"/>
      <c r="BC632" s="143"/>
      <c r="BD632" s="143"/>
      <c r="BE632" s="143"/>
      <c r="BF632" s="143"/>
      <c r="BG632" s="143"/>
      <c r="BH632" s="143"/>
      <c r="BI632" s="143"/>
      <c r="BJ632" s="143"/>
    </row>
    <row r="633" spans="1:62" x14ac:dyDescent="0.35">
      <c r="A633" s="143"/>
      <c r="B633" s="143"/>
      <c r="C633" s="143"/>
      <c r="D633" s="143"/>
      <c r="E633" s="143"/>
      <c r="F633" s="143"/>
      <c r="G633" s="143"/>
      <c r="H633" s="143"/>
      <c r="I633" s="143"/>
      <c r="J633" s="544"/>
      <c r="K633" s="143"/>
      <c r="L633" s="143"/>
      <c r="M633" s="143"/>
      <c r="N633" s="143"/>
      <c r="O633" s="545"/>
      <c r="P633" s="143"/>
      <c r="Q633" s="545"/>
      <c r="R633" s="143"/>
      <c r="S633" s="545"/>
      <c r="T633" s="114"/>
      <c r="U633" s="328"/>
      <c r="V633" s="114"/>
      <c r="W633" s="329"/>
      <c r="X633" s="114"/>
      <c r="Y633" s="328"/>
      <c r="Z633" s="143"/>
      <c r="AA633" s="143"/>
      <c r="AB633" s="143"/>
      <c r="AC633" s="143"/>
      <c r="AD633" s="143"/>
      <c r="AE633" s="143"/>
      <c r="AF633" s="547"/>
      <c r="AG633" s="143"/>
      <c r="AH633" s="143"/>
      <c r="AI633" s="143"/>
      <c r="AJ633" s="143"/>
      <c r="AK633" s="143"/>
      <c r="AL633" s="114"/>
      <c r="AM633" s="333"/>
      <c r="AN633" s="114"/>
      <c r="AO633" s="333"/>
      <c r="AP633" s="72"/>
      <c r="AQ633" s="72"/>
      <c r="AR633" s="711"/>
      <c r="AS633" s="114"/>
      <c r="AT633" s="114"/>
      <c r="AU633" s="114"/>
      <c r="AV633" s="114"/>
      <c r="AW633" s="114"/>
      <c r="AX633" s="114"/>
      <c r="AY633" s="143"/>
      <c r="AZ633" s="143"/>
      <c r="BA633" s="143"/>
      <c r="BB633" s="143"/>
      <c r="BC633" s="143"/>
      <c r="BD633" s="143"/>
      <c r="BE633" s="143"/>
      <c r="BF633" s="143"/>
      <c r="BG633" s="143"/>
      <c r="BH633" s="143"/>
      <c r="BI633" s="143"/>
      <c r="BJ633" s="143"/>
    </row>
    <row r="634" spans="1:62" x14ac:dyDescent="0.35">
      <c r="A634" s="143"/>
      <c r="B634" s="143"/>
      <c r="C634" s="143"/>
      <c r="D634" s="143"/>
      <c r="E634" s="143"/>
      <c r="F634" s="143"/>
      <c r="G634" s="143"/>
      <c r="H634" s="143"/>
      <c r="I634" s="143"/>
      <c r="J634" s="544"/>
      <c r="K634" s="143"/>
      <c r="L634" s="143"/>
      <c r="M634" s="143"/>
      <c r="N634" s="143"/>
      <c r="O634" s="545"/>
      <c r="P634" s="143"/>
      <c r="Q634" s="545"/>
      <c r="R634" s="143"/>
      <c r="S634" s="545"/>
      <c r="T634" s="114"/>
      <c r="U634" s="328"/>
      <c r="V634" s="114"/>
      <c r="W634" s="329"/>
      <c r="X634" s="114"/>
      <c r="Y634" s="328"/>
      <c r="Z634" s="143"/>
      <c r="AA634" s="143"/>
      <c r="AB634" s="143"/>
      <c r="AC634" s="143"/>
      <c r="AD634" s="143"/>
      <c r="AE634" s="143"/>
      <c r="AF634" s="547"/>
      <c r="AG634" s="143"/>
      <c r="AH634" s="143"/>
      <c r="AI634" s="143"/>
      <c r="AJ634" s="143"/>
      <c r="AK634" s="143"/>
      <c r="AL634" s="114"/>
      <c r="AM634" s="333"/>
      <c r="AN634" s="114"/>
      <c r="AO634" s="333"/>
      <c r="AP634" s="72"/>
      <c r="AQ634" s="72"/>
      <c r="AR634" s="711"/>
      <c r="AS634" s="114"/>
      <c r="AT634" s="114"/>
      <c r="AU634" s="114"/>
      <c r="AV634" s="114"/>
      <c r="AW634" s="114"/>
      <c r="AX634" s="114"/>
      <c r="AY634" s="143"/>
      <c r="AZ634" s="143"/>
      <c r="BA634" s="143"/>
      <c r="BB634" s="143"/>
      <c r="BC634" s="143"/>
      <c r="BD634" s="143"/>
      <c r="BE634" s="143"/>
      <c r="BF634" s="143"/>
      <c r="BG634" s="143"/>
      <c r="BH634" s="143"/>
      <c r="BI634" s="143"/>
      <c r="BJ634" s="143"/>
    </row>
    <row r="635" spans="1:62" x14ac:dyDescent="0.35">
      <c r="A635" s="143"/>
      <c r="B635" s="143"/>
      <c r="C635" s="143"/>
      <c r="D635" s="143"/>
      <c r="E635" s="143"/>
      <c r="F635" s="143"/>
      <c r="G635" s="143"/>
      <c r="H635" s="143"/>
      <c r="I635" s="143"/>
      <c r="J635" s="544"/>
      <c r="K635" s="143"/>
      <c r="L635" s="143"/>
      <c r="M635" s="143"/>
      <c r="N635" s="143"/>
      <c r="O635" s="545"/>
      <c r="P635" s="143"/>
      <c r="Q635" s="545"/>
      <c r="R635" s="143"/>
      <c r="S635" s="545"/>
      <c r="T635" s="114"/>
      <c r="U635" s="328"/>
      <c r="V635" s="114"/>
      <c r="W635" s="329"/>
      <c r="X635" s="114"/>
      <c r="Y635" s="328"/>
      <c r="Z635" s="143"/>
      <c r="AA635" s="143"/>
      <c r="AB635" s="143"/>
      <c r="AC635" s="143"/>
      <c r="AD635" s="143"/>
      <c r="AE635" s="143"/>
      <c r="AF635" s="547"/>
      <c r="AG635" s="143"/>
      <c r="AH635" s="143"/>
      <c r="AI635" s="143"/>
      <c r="AJ635" s="143"/>
      <c r="AK635" s="143"/>
      <c r="AL635" s="114"/>
      <c r="AM635" s="333"/>
      <c r="AN635" s="114"/>
      <c r="AO635" s="333"/>
      <c r="AP635" s="72"/>
      <c r="AQ635" s="72"/>
      <c r="AR635" s="711"/>
      <c r="AS635" s="114"/>
      <c r="AT635" s="114"/>
      <c r="AU635" s="114"/>
      <c r="AV635" s="114"/>
      <c r="AW635" s="114"/>
      <c r="AX635" s="114"/>
      <c r="AY635" s="143"/>
      <c r="AZ635" s="143"/>
      <c r="BA635" s="143"/>
      <c r="BB635" s="143"/>
      <c r="BC635" s="143"/>
      <c r="BD635" s="143"/>
      <c r="BE635" s="143"/>
      <c r="BF635" s="143"/>
      <c r="BG635" s="143"/>
      <c r="BH635" s="143"/>
      <c r="BI635" s="143"/>
      <c r="BJ635" s="143"/>
    </row>
    <row r="636" spans="1:62" x14ac:dyDescent="0.35">
      <c r="A636" s="143"/>
      <c r="B636" s="143"/>
      <c r="C636" s="143"/>
      <c r="D636" s="143"/>
      <c r="E636" s="143"/>
      <c r="F636" s="143"/>
      <c r="G636" s="143"/>
      <c r="H636" s="143"/>
      <c r="I636" s="143"/>
      <c r="J636" s="544"/>
      <c r="K636" s="143"/>
      <c r="L636" s="143"/>
      <c r="M636" s="143"/>
      <c r="N636" s="143"/>
      <c r="O636" s="545"/>
      <c r="P636" s="143"/>
      <c r="Q636" s="545"/>
      <c r="R636" s="143"/>
      <c r="S636" s="545"/>
      <c r="T636" s="114"/>
      <c r="U636" s="328"/>
      <c r="V636" s="114"/>
      <c r="W636" s="329"/>
      <c r="X636" s="114"/>
      <c r="Y636" s="328"/>
      <c r="Z636" s="143"/>
      <c r="AA636" s="143"/>
      <c r="AB636" s="143"/>
      <c r="AC636" s="143"/>
      <c r="AD636" s="143"/>
      <c r="AE636" s="143"/>
      <c r="AF636" s="547"/>
      <c r="AG636" s="143"/>
      <c r="AH636" s="143"/>
      <c r="AI636" s="143"/>
      <c r="AJ636" s="143"/>
      <c r="AK636" s="143"/>
      <c r="AL636" s="114"/>
      <c r="AM636" s="333"/>
      <c r="AN636" s="114"/>
      <c r="AO636" s="333"/>
      <c r="AP636" s="72"/>
      <c r="AQ636" s="72"/>
      <c r="AR636" s="711"/>
      <c r="AS636" s="114"/>
      <c r="AT636" s="114"/>
      <c r="AU636" s="114"/>
      <c r="AV636" s="114"/>
      <c r="AW636" s="114"/>
      <c r="AX636" s="114"/>
      <c r="AY636" s="143"/>
      <c r="AZ636" s="143"/>
      <c r="BA636" s="143"/>
      <c r="BB636" s="143"/>
      <c r="BC636" s="143"/>
      <c r="BD636" s="143"/>
      <c r="BE636" s="143"/>
      <c r="BF636" s="143"/>
      <c r="BG636" s="143"/>
      <c r="BH636" s="143"/>
      <c r="BI636" s="143"/>
      <c r="BJ636" s="143"/>
    </row>
    <row r="637" spans="1:62" x14ac:dyDescent="0.35">
      <c r="A637" s="143"/>
      <c r="B637" s="143"/>
      <c r="C637" s="143"/>
      <c r="D637" s="143"/>
      <c r="E637" s="143"/>
      <c r="F637" s="143"/>
      <c r="G637" s="143"/>
      <c r="H637" s="143"/>
      <c r="I637" s="143"/>
      <c r="J637" s="544"/>
      <c r="K637" s="143"/>
      <c r="L637" s="143"/>
      <c r="M637" s="143"/>
      <c r="N637" s="143"/>
      <c r="O637" s="545"/>
      <c r="P637" s="143"/>
      <c r="Q637" s="545"/>
      <c r="R637" s="143"/>
      <c r="S637" s="545"/>
      <c r="T637" s="114"/>
      <c r="U637" s="328"/>
      <c r="V637" s="114"/>
      <c r="W637" s="329"/>
      <c r="X637" s="114"/>
      <c r="Y637" s="328"/>
      <c r="Z637" s="143"/>
      <c r="AA637" s="143"/>
      <c r="AB637" s="143"/>
      <c r="AC637" s="143"/>
      <c r="AD637" s="143"/>
      <c r="AE637" s="143"/>
      <c r="AF637" s="547"/>
      <c r="AG637" s="143"/>
      <c r="AH637" s="143"/>
      <c r="AI637" s="143"/>
      <c r="AJ637" s="143"/>
      <c r="AK637" s="143"/>
      <c r="AL637" s="114"/>
      <c r="AM637" s="333"/>
      <c r="AN637" s="114"/>
      <c r="AO637" s="333"/>
      <c r="AP637" s="72"/>
      <c r="AQ637" s="72"/>
      <c r="AR637" s="711"/>
      <c r="AS637" s="114"/>
      <c r="AT637" s="114"/>
      <c r="AU637" s="114"/>
      <c r="AV637" s="114"/>
      <c r="AW637" s="114"/>
      <c r="AX637" s="114"/>
      <c r="AY637" s="143"/>
      <c r="AZ637" s="143"/>
      <c r="BA637" s="143"/>
      <c r="BB637" s="143"/>
      <c r="BC637" s="143"/>
      <c r="BD637" s="143"/>
      <c r="BE637" s="143"/>
      <c r="BF637" s="143"/>
      <c r="BG637" s="143"/>
      <c r="BH637" s="143"/>
      <c r="BI637" s="143"/>
      <c r="BJ637" s="143"/>
    </row>
    <row r="638" spans="1:62" x14ac:dyDescent="0.35">
      <c r="A638" s="143"/>
      <c r="B638" s="143"/>
      <c r="C638" s="143"/>
      <c r="D638" s="143"/>
      <c r="E638" s="143"/>
      <c r="F638" s="143"/>
      <c r="G638" s="143"/>
      <c r="H638" s="143"/>
      <c r="I638" s="143"/>
      <c r="J638" s="544"/>
      <c r="K638" s="143"/>
      <c r="L638" s="143"/>
      <c r="M638" s="143"/>
      <c r="N638" s="143"/>
      <c r="O638" s="545"/>
      <c r="P638" s="143"/>
      <c r="Q638" s="545"/>
      <c r="R638" s="143"/>
      <c r="S638" s="545"/>
      <c r="T638" s="114"/>
      <c r="U638" s="328"/>
      <c r="V638" s="114"/>
      <c r="W638" s="329"/>
      <c r="X638" s="114"/>
      <c r="Y638" s="328"/>
      <c r="Z638" s="143"/>
      <c r="AA638" s="143"/>
      <c r="AB638" s="143"/>
      <c r="AC638" s="143"/>
      <c r="AD638" s="143"/>
      <c r="AE638" s="143"/>
      <c r="AF638" s="547"/>
      <c r="AG638" s="143"/>
      <c r="AH638" s="143"/>
      <c r="AI638" s="143"/>
      <c r="AJ638" s="143"/>
      <c r="AK638" s="143"/>
      <c r="AL638" s="114"/>
      <c r="AM638" s="333"/>
      <c r="AN638" s="114"/>
      <c r="AO638" s="333"/>
      <c r="AP638" s="72"/>
      <c r="AQ638" s="72"/>
      <c r="AR638" s="711"/>
      <c r="AS638" s="114"/>
      <c r="AT638" s="114"/>
      <c r="AU638" s="114"/>
      <c r="AV638" s="114"/>
      <c r="AW638" s="114"/>
      <c r="AX638" s="114"/>
      <c r="AY638" s="143"/>
      <c r="AZ638" s="143"/>
      <c r="BA638" s="143"/>
      <c r="BB638" s="143"/>
      <c r="BC638" s="143"/>
      <c r="BD638" s="143"/>
      <c r="BE638" s="143"/>
      <c r="BF638" s="143"/>
      <c r="BG638" s="143"/>
      <c r="BH638" s="143"/>
      <c r="BI638" s="143"/>
      <c r="BJ638" s="143"/>
    </row>
    <row r="639" spans="1:62" x14ac:dyDescent="0.35">
      <c r="A639" s="143"/>
      <c r="B639" s="143"/>
      <c r="C639" s="143"/>
      <c r="D639" s="143"/>
      <c r="E639" s="143"/>
      <c r="F639" s="143"/>
      <c r="G639" s="143"/>
      <c r="H639" s="143"/>
      <c r="I639" s="143"/>
      <c r="J639" s="544"/>
      <c r="K639" s="143"/>
      <c r="L639" s="143"/>
      <c r="M639" s="143"/>
      <c r="N639" s="143"/>
      <c r="O639" s="545"/>
      <c r="P639" s="143"/>
      <c r="Q639" s="545"/>
      <c r="R639" s="143"/>
      <c r="S639" s="545"/>
      <c r="T639" s="114"/>
      <c r="U639" s="328"/>
      <c r="V639" s="114"/>
      <c r="W639" s="329"/>
      <c r="X639" s="114"/>
      <c r="Y639" s="328"/>
      <c r="Z639" s="143"/>
      <c r="AA639" s="143"/>
      <c r="AB639" s="143"/>
      <c r="AC639" s="143"/>
      <c r="AD639" s="143"/>
      <c r="AE639" s="143"/>
      <c r="AF639" s="547"/>
      <c r="AG639" s="143"/>
      <c r="AH639" s="143"/>
      <c r="AI639" s="143"/>
      <c r="AJ639" s="143"/>
      <c r="AK639" s="143"/>
      <c r="AL639" s="114"/>
      <c r="AM639" s="333"/>
      <c r="AN639" s="114"/>
      <c r="AO639" s="333"/>
      <c r="AP639" s="72"/>
      <c r="AQ639" s="72"/>
      <c r="AR639" s="711"/>
      <c r="AS639" s="114"/>
      <c r="AT639" s="114"/>
      <c r="AU639" s="114"/>
      <c r="AV639" s="114"/>
      <c r="AW639" s="114"/>
      <c r="AX639" s="114"/>
      <c r="AY639" s="143"/>
      <c r="AZ639" s="143"/>
      <c r="BA639" s="143"/>
      <c r="BB639" s="143"/>
      <c r="BC639" s="143"/>
      <c r="BD639" s="143"/>
      <c r="BE639" s="143"/>
      <c r="BF639" s="143"/>
      <c r="BG639" s="143"/>
      <c r="BH639" s="143"/>
      <c r="BI639" s="143"/>
      <c r="BJ639" s="143"/>
    </row>
    <row r="640" spans="1:62" x14ac:dyDescent="0.35">
      <c r="A640" s="143"/>
      <c r="B640" s="143"/>
      <c r="C640" s="143"/>
      <c r="D640" s="143"/>
      <c r="E640" s="143"/>
      <c r="F640" s="143"/>
      <c r="G640" s="143"/>
      <c r="H640" s="143"/>
      <c r="I640" s="143"/>
      <c r="J640" s="544"/>
      <c r="K640" s="143"/>
      <c r="L640" s="143"/>
      <c r="M640" s="143"/>
      <c r="N640" s="143"/>
      <c r="O640" s="545"/>
      <c r="P640" s="143"/>
      <c r="Q640" s="545"/>
      <c r="R640" s="143"/>
      <c r="S640" s="545"/>
      <c r="T640" s="114"/>
      <c r="U640" s="328"/>
      <c r="V640" s="114"/>
      <c r="W640" s="329"/>
      <c r="X640" s="114"/>
      <c r="Y640" s="328"/>
      <c r="Z640" s="143"/>
      <c r="AA640" s="143"/>
      <c r="AB640" s="143"/>
      <c r="AC640" s="143"/>
      <c r="AD640" s="143"/>
      <c r="AE640" s="143"/>
      <c r="AF640" s="547"/>
      <c r="AG640" s="143"/>
      <c r="AH640" s="143"/>
      <c r="AI640" s="143"/>
      <c r="AJ640" s="143"/>
      <c r="AK640" s="143"/>
      <c r="AL640" s="114"/>
      <c r="AM640" s="333"/>
      <c r="AN640" s="114"/>
      <c r="AO640" s="333"/>
      <c r="AP640" s="72"/>
      <c r="AQ640" s="72"/>
      <c r="AR640" s="711"/>
      <c r="AS640" s="114"/>
      <c r="AT640" s="114"/>
      <c r="AU640" s="114"/>
      <c r="AV640" s="114"/>
      <c r="AW640" s="114"/>
      <c r="AX640" s="114"/>
      <c r="AY640" s="143"/>
      <c r="AZ640" s="143"/>
      <c r="BA640" s="143"/>
      <c r="BB640" s="143"/>
      <c r="BC640" s="143"/>
      <c r="BD640" s="143"/>
      <c r="BE640" s="143"/>
      <c r="BF640" s="143"/>
      <c r="BG640" s="143"/>
      <c r="BH640" s="143"/>
      <c r="BI640" s="143"/>
      <c r="BJ640" s="143"/>
    </row>
    <row r="641" spans="1:62" x14ac:dyDescent="0.35">
      <c r="A641" s="143"/>
      <c r="B641" s="143"/>
      <c r="C641" s="143"/>
      <c r="D641" s="143"/>
      <c r="E641" s="143"/>
      <c r="F641" s="143"/>
      <c r="G641" s="143"/>
      <c r="H641" s="143"/>
      <c r="I641" s="143"/>
      <c r="J641" s="544"/>
      <c r="K641" s="143"/>
      <c r="L641" s="143"/>
      <c r="M641" s="143"/>
      <c r="N641" s="143"/>
      <c r="O641" s="545"/>
      <c r="P641" s="143"/>
      <c r="Q641" s="545"/>
      <c r="R641" s="143"/>
      <c r="S641" s="545"/>
      <c r="T641" s="114"/>
      <c r="U641" s="328"/>
      <c r="V641" s="114"/>
      <c r="W641" s="329"/>
      <c r="X641" s="114"/>
      <c r="Y641" s="328"/>
      <c r="Z641" s="143"/>
      <c r="AA641" s="143"/>
      <c r="AB641" s="143"/>
      <c r="AC641" s="143"/>
      <c r="AD641" s="143"/>
      <c r="AE641" s="143"/>
      <c r="AF641" s="547"/>
      <c r="AG641" s="143"/>
      <c r="AH641" s="143"/>
      <c r="AI641" s="143"/>
      <c r="AJ641" s="143"/>
      <c r="AK641" s="143"/>
      <c r="AL641" s="114"/>
      <c r="AM641" s="333"/>
      <c r="AN641" s="114"/>
      <c r="AO641" s="333"/>
      <c r="AP641" s="72"/>
      <c r="AQ641" s="72"/>
      <c r="AR641" s="711"/>
      <c r="AS641" s="114"/>
      <c r="AT641" s="114"/>
      <c r="AU641" s="114"/>
      <c r="AV641" s="114"/>
      <c r="AW641" s="114"/>
      <c r="AX641" s="114"/>
      <c r="AY641" s="143"/>
      <c r="AZ641" s="143"/>
      <c r="BA641" s="143"/>
      <c r="BB641" s="143"/>
      <c r="BC641" s="143"/>
      <c r="BD641" s="143"/>
      <c r="BE641" s="143"/>
      <c r="BF641" s="143"/>
      <c r="BG641" s="143"/>
      <c r="BH641" s="143"/>
      <c r="BI641" s="143"/>
      <c r="BJ641" s="143"/>
    </row>
    <row r="642" spans="1:62" x14ac:dyDescent="0.35">
      <c r="A642" s="143"/>
      <c r="B642" s="143"/>
      <c r="C642" s="143"/>
      <c r="D642" s="143"/>
      <c r="E642" s="143"/>
      <c r="F642" s="143"/>
      <c r="G642" s="143"/>
      <c r="H642" s="143"/>
      <c r="I642" s="143"/>
      <c r="J642" s="544"/>
      <c r="K642" s="143"/>
      <c r="L642" s="143"/>
      <c r="M642" s="143"/>
      <c r="N642" s="143"/>
      <c r="O642" s="545"/>
      <c r="P642" s="143"/>
      <c r="Q642" s="545"/>
      <c r="R642" s="143"/>
      <c r="S642" s="545"/>
      <c r="T642" s="114"/>
      <c r="U642" s="328"/>
      <c r="V642" s="114"/>
      <c r="W642" s="329"/>
      <c r="X642" s="114"/>
      <c r="Y642" s="328"/>
      <c r="Z642" s="143"/>
      <c r="AA642" s="143"/>
      <c r="AB642" s="143"/>
      <c r="AC642" s="143"/>
      <c r="AD642" s="143"/>
      <c r="AE642" s="143"/>
      <c r="AF642" s="547"/>
      <c r="AG642" s="143"/>
      <c r="AH642" s="143"/>
      <c r="AI642" s="143"/>
      <c r="AJ642" s="143"/>
      <c r="AK642" s="143"/>
      <c r="AL642" s="114"/>
      <c r="AM642" s="333"/>
      <c r="AN642" s="114"/>
      <c r="AO642" s="333"/>
      <c r="AP642" s="72"/>
      <c r="AQ642" s="72"/>
      <c r="AR642" s="711"/>
      <c r="AS642" s="114"/>
      <c r="AT642" s="114"/>
      <c r="AU642" s="114"/>
      <c r="AV642" s="114"/>
      <c r="AW642" s="114"/>
      <c r="AX642" s="114"/>
      <c r="AY642" s="143"/>
      <c r="AZ642" s="143"/>
      <c r="BA642" s="143"/>
      <c r="BB642" s="143"/>
      <c r="BC642" s="143"/>
      <c r="BD642" s="143"/>
      <c r="BE642" s="143"/>
      <c r="BF642" s="143"/>
      <c r="BG642" s="143"/>
      <c r="BH642" s="143"/>
      <c r="BI642" s="143"/>
      <c r="BJ642" s="143"/>
    </row>
    <row r="643" spans="1:62" x14ac:dyDescent="0.35">
      <c r="A643" s="143"/>
      <c r="B643" s="143"/>
      <c r="C643" s="143"/>
      <c r="D643" s="143"/>
      <c r="E643" s="143"/>
      <c r="F643" s="143"/>
      <c r="G643" s="143"/>
      <c r="H643" s="143"/>
      <c r="I643" s="143"/>
      <c r="J643" s="544"/>
      <c r="K643" s="143"/>
      <c r="L643" s="143"/>
      <c r="M643" s="143"/>
      <c r="N643" s="143"/>
      <c r="O643" s="545"/>
      <c r="P643" s="143"/>
      <c r="Q643" s="545"/>
      <c r="R643" s="143"/>
      <c r="S643" s="545"/>
      <c r="T643" s="114"/>
      <c r="U643" s="328"/>
      <c r="V643" s="114"/>
      <c r="W643" s="329"/>
      <c r="X643" s="114"/>
      <c r="Y643" s="328"/>
      <c r="Z643" s="143"/>
      <c r="AA643" s="143"/>
      <c r="AB643" s="143"/>
      <c r="AC643" s="143"/>
      <c r="AD643" s="143"/>
      <c r="AE643" s="143"/>
      <c r="AF643" s="547"/>
      <c r="AG643" s="143"/>
      <c r="AH643" s="143"/>
      <c r="AI643" s="143"/>
      <c r="AJ643" s="143"/>
      <c r="AK643" s="143"/>
      <c r="AL643" s="114"/>
      <c r="AM643" s="333"/>
      <c r="AN643" s="114"/>
      <c r="AO643" s="333"/>
      <c r="AP643" s="72"/>
      <c r="AQ643" s="72"/>
      <c r="AR643" s="711"/>
      <c r="AS643" s="114"/>
      <c r="AT643" s="114"/>
      <c r="AU643" s="114"/>
      <c r="AV643" s="114"/>
      <c r="AW643" s="114"/>
      <c r="AX643" s="114"/>
      <c r="AY643" s="143"/>
      <c r="AZ643" s="143"/>
      <c r="BA643" s="143"/>
      <c r="BB643" s="143"/>
      <c r="BC643" s="143"/>
      <c r="BD643" s="143"/>
      <c r="BE643" s="143"/>
      <c r="BF643" s="143"/>
      <c r="BG643" s="143"/>
      <c r="BH643" s="143"/>
      <c r="BI643" s="143"/>
      <c r="BJ643" s="143"/>
    </row>
    <row r="644" spans="1:62" x14ac:dyDescent="0.35">
      <c r="A644" s="143"/>
      <c r="B644" s="143"/>
      <c r="C644" s="143"/>
      <c r="D644" s="143"/>
      <c r="E644" s="143"/>
      <c r="F644" s="143"/>
      <c r="G644" s="143"/>
      <c r="H644" s="143"/>
      <c r="I644" s="143"/>
      <c r="J644" s="544"/>
      <c r="K644" s="143"/>
      <c r="L644" s="143"/>
      <c r="M644" s="143"/>
      <c r="N644" s="143"/>
      <c r="O644" s="545"/>
      <c r="P644" s="143"/>
      <c r="Q644" s="545"/>
      <c r="R644" s="143"/>
      <c r="S644" s="545"/>
      <c r="T644" s="114"/>
      <c r="U644" s="328"/>
      <c r="V644" s="114"/>
      <c r="W644" s="329"/>
      <c r="X644" s="114"/>
      <c r="Y644" s="328"/>
      <c r="Z644" s="143"/>
      <c r="AA644" s="143"/>
      <c r="AB644" s="143"/>
      <c r="AC644" s="143"/>
      <c r="AD644" s="143"/>
      <c r="AE644" s="143"/>
      <c r="AF644" s="547"/>
      <c r="AG644" s="143"/>
      <c r="AH644" s="143"/>
      <c r="AI644" s="143"/>
      <c r="AJ644" s="143"/>
      <c r="AK644" s="143"/>
      <c r="AL644" s="114"/>
      <c r="AM644" s="333"/>
      <c r="AN644" s="114"/>
      <c r="AO644" s="333"/>
      <c r="AP644" s="72"/>
      <c r="AQ644" s="72"/>
      <c r="AR644" s="711"/>
      <c r="AS644" s="114"/>
      <c r="AT644" s="114"/>
      <c r="AU644" s="114"/>
      <c r="AV644" s="114"/>
      <c r="AW644" s="114"/>
      <c r="AX644" s="114"/>
      <c r="AY644" s="143"/>
      <c r="AZ644" s="143"/>
      <c r="BA644" s="143"/>
      <c r="BB644" s="143"/>
      <c r="BC644" s="143"/>
      <c r="BD644" s="143"/>
      <c r="BE644" s="143"/>
      <c r="BF644" s="143"/>
      <c r="BG644" s="143"/>
      <c r="BH644" s="143"/>
      <c r="BI644" s="143"/>
      <c r="BJ644" s="143"/>
    </row>
    <row r="645" spans="1:62" x14ac:dyDescent="0.35">
      <c r="A645" s="143"/>
      <c r="B645" s="143"/>
      <c r="C645" s="143"/>
      <c r="D645" s="143"/>
      <c r="E645" s="143"/>
      <c r="F645" s="143"/>
      <c r="G645" s="143"/>
      <c r="H645" s="143"/>
      <c r="I645" s="143"/>
      <c r="J645" s="544"/>
      <c r="K645" s="143"/>
      <c r="L645" s="143"/>
      <c r="M645" s="143"/>
      <c r="N645" s="143"/>
      <c r="O645" s="545"/>
      <c r="P645" s="143"/>
      <c r="Q645" s="545"/>
      <c r="R645" s="143"/>
      <c r="S645" s="545"/>
      <c r="T645" s="114"/>
      <c r="U645" s="328"/>
      <c r="V645" s="114"/>
      <c r="W645" s="329"/>
      <c r="X645" s="114"/>
      <c r="Y645" s="328"/>
      <c r="Z645" s="143"/>
      <c r="AA645" s="143"/>
      <c r="AB645" s="143"/>
      <c r="AC645" s="143"/>
      <c r="AD645" s="143"/>
      <c r="AE645" s="143"/>
      <c r="AF645" s="547"/>
      <c r="AG645" s="143"/>
      <c r="AH645" s="143"/>
      <c r="AI645" s="143"/>
      <c r="AJ645" s="143"/>
      <c r="AK645" s="143"/>
      <c r="AL645" s="114"/>
      <c r="AM645" s="333"/>
      <c r="AN645" s="114"/>
      <c r="AO645" s="333"/>
      <c r="AP645" s="72"/>
      <c r="AQ645" s="72"/>
      <c r="AR645" s="711"/>
      <c r="AS645" s="114"/>
      <c r="AT645" s="114"/>
      <c r="AU645" s="114"/>
      <c r="AV645" s="114"/>
      <c r="AW645" s="114"/>
      <c r="AX645" s="114"/>
      <c r="AY645" s="143"/>
      <c r="AZ645" s="143"/>
      <c r="BA645" s="143"/>
      <c r="BB645" s="143"/>
      <c r="BC645" s="143"/>
      <c r="BD645" s="143"/>
      <c r="BE645" s="143"/>
      <c r="BF645" s="143"/>
      <c r="BG645" s="143"/>
      <c r="BH645" s="143"/>
      <c r="BI645" s="143"/>
      <c r="BJ645" s="143"/>
    </row>
    <row r="646" spans="1:62" x14ac:dyDescent="0.35">
      <c r="A646" s="143"/>
      <c r="B646" s="143"/>
      <c r="C646" s="143"/>
      <c r="D646" s="143"/>
      <c r="E646" s="143"/>
      <c r="F646" s="143"/>
      <c r="G646" s="143"/>
      <c r="H646" s="143"/>
      <c r="I646" s="143"/>
      <c r="J646" s="544"/>
      <c r="K646" s="143"/>
      <c r="L646" s="143"/>
      <c r="M646" s="143"/>
      <c r="N646" s="143"/>
      <c r="O646" s="545"/>
      <c r="P646" s="143"/>
      <c r="Q646" s="545"/>
      <c r="R646" s="143"/>
      <c r="S646" s="545"/>
      <c r="T646" s="114"/>
      <c r="U646" s="328"/>
      <c r="V646" s="114"/>
      <c r="W646" s="329"/>
      <c r="X646" s="114"/>
      <c r="Y646" s="328"/>
      <c r="Z646" s="143"/>
      <c r="AA646" s="143"/>
      <c r="AB646" s="143"/>
      <c r="AC646" s="143"/>
      <c r="AD646" s="143"/>
      <c r="AE646" s="143"/>
      <c r="AF646" s="547"/>
      <c r="AG646" s="143"/>
      <c r="AH646" s="143"/>
      <c r="AI646" s="143"/>
      <c r="AJ646" s="143"/>
      <c r="AK646" s="143"/>
      <c r="AL646" s="114"/>
      <c r="AM646" s="333"/>
      <c r="AN646" s="114"/>
      <c r="AO646" s="333"/>
      <c r="AP646" s="72"/>
      <c r="AQ646" s="72"/>
      <c r="AR646" s="711"/>
      <c r="AS646" s="114"/>
      <c r="AT646" s="114"/>
      <c r="AU646" s="114"/>
      <c r="AV646" s="114"/>
      <c r="AW646" s="114"/>
      <c r="AX646" s="114"/>
      <c r="AY646" s="143"/>
      <c r="AZ646" s="143"/>
      <c r="BA646" s="143"/>
      <c r="BB646" s="143"/>
      <c r="BC646" s="143"/>
      <c r="BD646" s="143"/>
      <c r="BE646" s="143"/>
      <c r="BF646" s="143"/>
      <c r="BG646" s="143"/>
      <c r="BH646" s="143"/>
      <c r="BI646" s="143"/>
      <c r="BJ646" s="143"/>
    </row>
    <row r="647" spans="1:62" x14ac:dyDescent="0.35">
      <c r="A647" s="143"/>
      <c r="B647" s="143"/>
      <c r="C647" s="143"/>
      <c r="D647" s="143"/>
      <c r="E647" s="143"/>
      <c r="F647" s="143"/>
      <c r="G647" s="143"/>
      <c r="H647" s="143"/>
      <c r="I647" s="143"/>
      <c r="J647" s="544"/>
      <c r="K647" s="143"/>
      <c r="L647" s="143"/>
      <c r="M647" s="143"/>
      <c r="N647" s="143"/>
      <c r="O647" s="545"/>
      <c r="P647" s="143"/>
      <c r="Q647" s="545"/>
      <c r="R647" s="143"/>
      <c r="S647" s="545"/>
      <c r="T647" s="114"/>
      <c r="U647" s="328"/>
      <c r="V647" s="114"/>
      <c r="W647" s="329"/>
      <c r="X647" s="114"/>
      <c r="Y647" s="328"/>
      <c r="Z647" s="143"/>
      <c r="AA647" s="143"/>
      <c r="AB647" s="143"/>
      <c r="AC647" s="143"/>
      <c r="AD647" s="143"/>
      <c r="AE647" s="143"/>
      <c r="AF647" s="547"/>
      <c r="AG647" s="143"/>
      <c r="AH647" s="143"/>
      <c r="AI647" s="143"/>
      <c r="AJ647" s="143"/>
      <c r="AK647" s="143"/>
      <c r="AL647" s="114"/>
      <c r="AM647" s="333"/>
      <c r="AN647" s="114"/>
      <c r="AO647" s="333"/>
      <c r="AP647" s="72"/>
      <c r="AQ647" s="72"/>
      <c r="AR647" s="711"/>
      <c r="AS647" s="114"/>
      <c r="AT647" s="114"/>
      <c r="AU647" s="114"/>
      <c r="AV647" s="114"/>
      <c r="AW647" s="114"/>
      <c r="AX647" s="114"/>
      <c r="AY647" s="143"/>
      <c r="AZ647" s="143"/>
      <c r="BA647" s="143"/>
      <c r="BB647" s="143"/>
      <c r="BC647" s="143"/>
      <c r="BD647" s="143"/>
      <c r="BE647" s="143"/>
      <c r="BF647" s="143"/>
      <c r="BG647" s="143"/>
      <c r="BH647" s="143"/>
      <c r="BI647" s="143"/>
      <c r="BJ647" s="143"/>
    </row>
    <row r="648" spans="1:62" x14ac:dyDescent="0.35">
      <c r="A648" s="143"/>
      <c r="B648" s="143"/>
      <c r="C648" s="143"/>
      <c r="D648" s="143"/>
      <c r="E648" s="143"/>
      <c r="F648" s="143"/>
      <c r="G648" s="143"/>
      <c r="H648" s="143"/>
      <c r="I648" s="143"/>
      <c r="J648" s="544"/>
      <c r="K648" s="143"/>
      <c r="L648" s="143"/>
      <c r="M648" s="143"/>
      <c r="N648" s="143"/>
      <c r="O648" s="545"/>
      <c r="P648" s="143"/>
      <c r="Q648" s="545"/>
      <c r="R648" s="143"/>
      <c r="S648" s="545"/>
      <c r="T648" s="114"/>
      <c r="U648" s="328"/>
      <c r="V648" s="114"/>
      <c r="W648" s="329"/>
      <c r="X648" s="114"/>
      <c r="Y648" s="328"/>
      <c r="Z648" s="143"/>
      <c r="AA648" s="143"/>
      <c r="AB648" s="143"/>
      <c r="AC648" s="143"/>
      <c r="AD648" s="143"/>
      <c r="AE648" s="143"/>
      <c r="AF648" s="547"/>
      <c r="AG648" s="143"/>
      <c r="AH648" s="143"/>
      <c r="AI648" s="143"/>
      <c r="AJ648" s="143"/>
      <c r="AK648" s="143"/>
      <c r="AL648" s="114"/>
      <c r="AM648" s="333"/>
      <c r="AN648" s="114"/>
      <c r="AO648" s="333"/>
      <c r="AP648" s="72"/>
      <c r="AQ648" s="72"/>
      <c r="AR648" s="711"/>
      <c r="AS648" s="114"/>
      <c r="AT648" s="114"/>
      <c r="AU648" s="114"/>
      <c r="AV648" s="114"/>
      <c r="AW648" s="114"/>
      <c r="AX648" s="114"/>
      <c r="AY648" s="143"/>
      <c r="AZ648" s="143"/>
      <c r="BA648" s="143"/>
      <c r="BB648" s="143"/>
      <c r="BC648" s="143"/>
      <c r="BD648" s="143"/>
      <c r="BE648" s="143"/>
      <c r="BF648" s="143"/>
      <c r="BG648" s="143"/>
      <c r="BH648" s="143"/>
      <c r="BI648" s="143"/>
      <c r="BJ648" s="143"/>
    </row>
    <row r="649" spans="1:62" x14ac:dyDescent="0.35">
      <c r="A649" s="143"/>
      <c r="B649" s="143"/>
      <c r="C649" s="143"/>
      <c r="D649" s="143"/>
      <c r="E649" s="143"/>
      <c r="F649" s="143"/>
      <c r="G649" s="143"/>
      <c r="H649" s="143"/>
      <c r="I649" s="143"/>
      <c r="J649" s="544"/>
      <c r="K649" s="143"/>
      <c r="L649" s="143"/>
      <c r="M649" s="143"/>
      <c r="N649" s="143"/>
      <c r="O649" s="545"/>
      <c r="P649" s="143"/>
      <c r="Q649" s="545"/>
      <c r="R649" s="143"/>
      <c r="S649" s="545"/>
      <c r="T649" s="114"/>
      <c r="U649" s="328"/>
      <c r="V649" s="114"/>
      <c r="W649" s="329"/>
      <c r="X649" s="114"/>
      <c r="Y649" s="328"/>
      <c r="Z649" s="143"/>
      <c r="AA649" s="143"/>
      <c r="AB649" s="143"/>
      <c r="AC649" s="143"/>
      <c r="AD649" s="143"/>
      <c r="AE649" s="143"/>
      <c r="AF649" s="547"/>
      <c r="AG649" s="143"/>
      <c r="AH649" s="143"/>
      <c r="AI649" s="143"/>
      <c r="AJ649" s="143"/>
      <c r="AK649" s="143"/>
      <c r="AL649" s="114"/>
      <c r="AM649" s="333"/>
      <c r="AN649" s="114"/>
      <c r="AO649" s="333"/>
      <c r="AP649" s="72"/>
      <c r="AQ649" s="72"/>
      <c r="AR649" s="711"/>
      <c r="AS649" s="114"/>
      <c r="AT649" s="114"/>
      <c r="AU649" s="114"/>
      <c r="AV649" s="114"/>
      <c r="AW649" s="114"/>
      <c r="AX649" s="114"/>
      <c r="AY649" s="143"/>
      <c r="AZ649" s="143"/>
      <c r="BA649" s="143"/>
      <c r="BB649" s="143"/>
      <c r="BC649" s="143"/>
      <c r="BD649" s="143"/>
      <c r="BE649" s="143"/>
      <c r="BF649" s="143"/>
      <c r="BG649" s="143"/>
      <c r="BH649" s="143"/>
      <c r="BI649" s="143"/>
      <c r="BJ649" s="143"/>
    </row>
    <row r="650" spans="1:62" x14ac:dyDescent="0.35">
      <c r="A650" s="143"/>
      <c r="B650" s="143"/>
      <c r="C650" s="143"/>
      <c r="D650" s="143"/>
      <c r="E650" s="143"/>
      <c r="F650" s="143"/>
      <c r="G650" s="143"/>
      <c r="H650" s="143"/>
      <c r="I650" s="143"/>
      <c r="J650" s="544"/>
      <c r="K650" s="143"/>
      <c r="L650" s="143"/>
      <c r="M650" s="143"/>
      <c r="N650" s="143"/>
      <c r="O650" s="545"/>
      <c r="P650" s="143"/>
      <c r="Q650" s="545"/>
      <c r="R650" s="143"/>
      <c r="S650" s="545"/>
      <c r="T650" s="114"/>
      <c r="U650" s="328"/>
      <c r="V650" s="114"/>
      <c r="W650" s="329"/>
      <c r="X650" s="114"/>
      <c r="Y650" s="328"/>
      <c r="Z650" s="143"/>
      <c r="AA650" s="143"/>
      <c r="AB650" s="143"/>
      <c r="AC650" s="143"/>
      <c r="AD650" s="143"/>
      <c r="AE650" s="143"/>
      <c r="AF650" s="547"/>
      <c r="AG650" s="143"/>
      <c r="AH650" s="143"/>
      <c r="AI650" s="143"/>
      <c r="AJ650" s="143"/>
      <c r="AK650" s="143"/>
      <c r="AL650" s="114"/>
      <c r="AM650" s="333"/>
      <c r="AN650" s="114"/>
      <c r="AO650" s="333"/>
      <c r="AP650" s="72"/>
      <c r="AQ650" s="72"/>
      <c r="AR650" s="711"/>
      <c r="AS650" s="114"/>
      <c r="AT650" s="114"/>
      <c r="AU650" s="114"/>
      <c r="AV650" s="114"/>
      <c r="AW650" s="114"/>
      <c r="AX650" s="114"/>
      <c r="AY650" s="143"/>
      <c r="AZ650" s="143"/>
      <c r="BA650" s="143"/>
      <c r="BB650" s="143"/>
      <c r="BC650" s="143"/>
      <c r="BD650" s="143"/>
      <c r="BE650" s="143"/>
      <c r="BF650" s="143"/>
      <c r="BG650" s="143"/>
      <c r="BH650" s="143"/>
      <c r="BI650" s="143"/>
      <c r="BJ650" s="143"/>
    </row>
    <row r="651" spans="1:62" x14ac:dyDescent="0.35">
      <c r="A651" s="143"/>
      <c r="B651" s="143"/>
      <c r="C651" s="143"/>
      <c r="D651" s="143"/>
      <c r="E651" s="143"/>
      <c r="F651" s="143"/>
      <c r="G651" s="143"/>
      <c r="H651" s="143"/>
      <c r="I651" s="143"/>
      <c r="J651" s="544"/>
      <c r="K651" s="143"/>
      <c r="L651" s="143"/>
      <c r="M651" s="143"/>
      <c r="N651" s="143"/>
      <c r="O651" s="545"/>
      <c r="P651" s="143"/>
      <c r="Q651" s="545"/>
      <c r="R651" s="143"/>
      <c r="S651" s="545"/>
      <c r="T651" s="114"/>
      <c r="U651" s="328"/>
      <c r="V651" s="114"/>
      <c r="W651" s="329"/>
      <c r="X651" s="114"/>
      <c r="Y651" s="328"/>
      <c r="Z651" s="143"/>
      <c r="AA651" s="143"/>
      <c r="AB651" s="143"/>
      <c r="AC651" s="143"/>
      <c r="AD651" s="143"/>
      <c r="AE651" s="143"/>
      <c r="AF651" s="547"/>
      <c r="AG651" s="143"/>
      <c r="AH651" s="143"/>
      <c r="AI651" s="143"/>
      <c r="AJ651" s="143"/>
      <c r="AK651" s="143"/>
      <c r="AL651" s="114"/>
      <c r="AM651" s="333"/>
      <c r="AN651" s="114"/>
      <c r="AO651" s="333"/>
      <c r="AP651" s="72"/>
      <c r="AQ651" s="72"/>
      <c r="AR651" s="711"/>
      <c r="AS651" s="114"/>
      <c r="AT651" s="114"/>
      <c r="AU651" s="114"/>
      <c r="AV651" s="114"/>
      <c r="AW651" s="114"/>
      <c r="AX651" s="114"/>
      <c r="AY651" s="143"/>
      <c r="AZ651" s="143"/>
      <c r="BA651" s="143"/>
      <c r="BB651" s="143"/>
      <c r="BC651" s="143"/>
      <c r="BD651" s="143"/>
      <c r="BE651" s="143"/>
      <c r="BF651" s="143"/>
      <c r="BG651" s="143"/>
      <c r="BH651" s="143"/>
      <c r="BI651" s="143"/>
      <c r="BJ651" s="143"/>
    </row>
    <row r="652" spans="1:62" x14ac:dyDescent="0.35">
      <c r="A652" s="143"/>
      <c r="B652" s="143"/>
      <c r="C652" s="143"/>
      <c r="D652" s="143"/>
      <c r="E652" s="143"/>
      <c r="F652" s="143"/>
      <c r="G652" s="143"/>
      <c r="H652" s="143"/>
      <c r="I652" s="143"/>
      <c r="J652" s="544"/>
      <c r="K652" s="143"/>
      <c r="L652" s="143"/>
      <c r="M652" s="143"/>
      <c r="N652" s="143"/>
      <c r="O652" s="545"/>
      <c r="P652" s="143"/>
      <c r="Q652" s="545"/>
      <c r="R652" s="143"/>
      <c r="S652" s="545"/>
      <c r="T652" s="114"/>
      <c r="U652" s="328"/>
      <c r="V652" s="114"/>
      <c r="W652" s="329"/>
      <c r="X652" s="114"/>
      <c r="Y652" s="328"/>
      <c r="Z652" s="143"/>
      <c r="AA652" s="143"/>
      <c r="AB652" s="143"/>
      <c r="AC652" s="143"/>
      <c r="AD652" s="143"/>
      <c r="AE652" s="143"/>
      <c r="AF652" s="547"/>
      <c r="AG652" s="143"/>
      <c r="AH652" s="143"/>
      <c r="AI652" s="143"/>
      <c r="AJ652" s="143"/>
      <c r="AK652" s="143"/>
      <c r="AL652" s="114"/>
      <c r="AM652" s="333"/>
      <c r="AN652" s="114"/>
      <c r="AO652" s="333"/>
      <c r="AP652" s="72"/>
      <c r="AQ652" s="72"/>
      <c r="AR652" s="711"/>
      <c r="AS652" s="114"/>
      <c r="AT652" s="114"/>
      <c r="AU652" s="114"/>
      <c r="AV652" s="114"/>
      <c r="AW652" s="114"/>
      <c r="AX652" s="114"/>
      <c r="AY652" s="143"/>
      <c r="AZ652" s="143"/>
      <c r="BA652" s="143"/>
      <c r="BB652" s="143"/>
      <c r="BC652" s="143"/>
      <c r="BD652" s="143"/>
      <c r="BE652" s="143"/>
      <c r="BF652" s="143"/>
      <c r="BG652" s="143"/>
      <c r="BH652" s="143"/>
      <c r="BI652" s="143"/>
      <c r="BJ652" s="143"/>
    </row>
    <row r="653" spans="1:62" x14ac:dyDescent="0.35">
      <c r="A653" s="143"/>
      <c r="B653" s="143"/>
      <c r="C653" s="143"/>
      <c r="D653" s="143"/>
      <c r="E653" s="143"/>
      <c r="F653" s="143"/>
      <c r="G653" s="143"/>
      <c r="H653" s="143"/>
      <c r="I653" s="143"/>
      <c r="J653" s="544"/>
      <c r="K653" s="143"/>
      <c r="L653" s="143"/>
      <c r="M653" s="143"/>
      <c r="N653" s="143"/>
      <c r="O653" s="545"/>
      <c r="P653" s="143"/>
      <c r="Q653" s="545"/>
      <c r="R653" s="143"/>
      <c r="S653" s="545"/>
      <c r="T653" s="114"/>
      <c r="U653" s="328"/>
      <c r="V653" s="114"/>
      <c r="W653" s="329"/>
      <c r="X653" s="114"/>
      <c r="Y653" s="328"/>
      <c r="Z653" s="143"/>
      <c r="AA653" s="143"/>
      <c r="AB653" s="143"/>
      <c r="AC653" s="143"/>
      <c r="AD653" s="143"/>
      <c r="AE653" s="143"/>
      <c r="AF653" s="547"/>
      <c r="AG653" s="143"/>
      <c r="AH653" s="143"/>
      <c r="AI653" s="143"/>
      <c r="AJ653" s="143"/>
      <c r="AK653" s="143"/>
      <c r="AL653" s="114"/>
      <c r="AM653" s="333"/>
      <c r="AN653" s="114"/>
      <c r="AO653" s="333"/>
      <c r="AP653" s="72"/>
      <c r="AQ653" s="72"/>
      <c r="AR653" s="711"/>
      <c r="AS653" s="114"/>
      <c r="AT653" s="114"/>
      <c r="AU653" s="114"/>
      <c r="AV653" s="114"/>
      <c r="AW653" s="114"/>
      <c r="AX653" s="114"/>
      <c r="AY653" s="143"/>
      <c r="AZ653" s="143"/>
      <c r="BA653" s="143"/>
      <c r="BB653" s="143"/>
      <c r="BC653" s="143"/>
      <c r="BD653" s="143"/>
      <c r="BE653" s="143"/>
      <c r="BF653" s="143"/>
      <c r="BG653" s="143"/>
      <c r="BH653" s="143"/>
      <c r="BI653" s="143"/>
      <c r="BJ653" s="143"/>
    </row>
    <row r="654" spans="1:62" x14ac:dyDescent="0.35">
      <c r="A654" s="143"/>
      <c r="B654" s="143"/>
      <c r="C654" s="143"/>
      <c r="D654" s="143"/>
      <c r="E654" s="143"/>
      <c r="F654" s="143"/>
      <c r="G654" s="143"/>
      <c r="H654" s="143"/>
      <c r="I654" s="143"/>
      <c r="J654" s="544"/>
      <c r="K654" s="143"/>
      <c r="L654" s="143"/>
      <c r="M654" s="143"/>
      <c r="N654" s="143"/>
      <c r="O654" s="545"/>
      <c r="P654" s="143"/>
      <c r="Q654" s="545"/>
      <c r="R654" s="143"/>
      <c r="S654" s="545"/>
      <c r="T654" s="114"/>
      <c r="U654" s="328"/>
      <c r="V654" s="114"/>
      <c r="W654" s="329"/>
      <c r="X654" s="114"/>
      <c r="Y654" s="328"/>
      <c r="Z654" s="143"/>
      <c r="AA654" s="143"/>
      <c r="AB654" s="143"/>
      <c r="AC654" s="143"/>
      <c r="AD654" s="143"/>
      <c r="AE654" s="143"/>
      <c r="AF654" s="547"/>
      <c r="AG654" s="143"/>
      <c r="AH654" s="143"/>
      <c r="AI654" s="143"/>
      <c r="AJ654" s="143"/>
      <c r="AK654" s="143"/>
      <c r="AL654" s="114"/>
      <c r="AM654" s="333"/>
      <c r="AN654" s="114"/>
      <c r="AO654" s="333"/>
      <c r="AP654" s="72"/>
      <c r="AQ654" s="72"/>
      <c r="AR654" s="711"/>
      <c r="AS654" s="114"/>
      <c r="AT654" s="114"/>
      <c r="AU654" s="114"/>
      <c r="AV654" s="114"/>
      <c r="AW654" s="114"/>
      <c r="AX654" s="114"/>
      <c r="AY654" s="143"/>
      <c r="AZ654" s="143"/>
      <c r="BA654" s="143"/>
      <c r="BB654" s="143"/>
      <c r="BC654" s="143"/>
      <c r="BD654" s="143"/>
      <c r="BE654" s="143"/>
      <c r="BF654" s="143"/>
      <c r="BG654" s="143"/>
      <c r="BH654" s="143"/>
      <c r="BI654" s="143"/>
      <c r="BJ654" s="143"/>
    </row>
    <row r="655" spans="1:62" x14ac:dyDescent="0.35">
      <c r="A655" s="143"/>
      <c r="B655" s="143"/>
      <c r="C655" s="143"/>
      <c r="D655" s="143"/>
      <c r="E655" s="143"/>
      <c r="F655" s="143"/>
      <c r="G655" s="143"/>
      <c r="H655" s="143"/>
      <c r="I655" s="143"/>
      <c r="J655" s="544"/>
      <c r="K655" s="143"/>
      <c r="L655" s="143"/>
      <c r="M655" s="143"/>
      <c r="N655" s="143"/>
      <c r="O655" s="545"/>
      <c r="P655" s="143"/>
      <c r="Q655" s="545"/>
      <c r="R655" s="143"/>
      <c r="S655" s="545"/>
      <c r="T655" s="114"/>
      <c r="U655" s="328"/>
      <c r="V655" s="114"/>
      <c r="W655" s="329"/>
      <c r="X655" s="114"/>
      <c r="Y655" s="328"/>
      <c r="Z655" s="143"/>
      <c r="AA655" s="143"/>
      <c r="AB655" s="143"/>
      <c r="AC655" s="143"/>
      <c r="AD655" s="143"/>
      <c r="AE655" s="143"/>
      <c r="AF655" s="547"/>
      <c r="AG655" s="143"/>
      <c r="AH655" s="143"/>
      <c r="AI655" s="143"/>
      <c r="AJ655" s="143"/>
      <c r="AK655" s="143"/>
      <c r="AL655" s="114"/>
      <c r="AM655" s="333"/>
      <c r="AN655" s="114"/>
      <c r="AO655" s="333"/>
      <c r="AP655" s="72"/>
      <c r="AQ655" s="72"/>
      <c r="AR655" s="711"/>
      <c r="AS655" s="114"/>
      <c r="AT655" s="114"/>
      <c r="AU655" s="114"/>
      <c r="AV655" s="114"/>
      <c r="AW655" s="114"/>
      <c r="AX655" s="114"/>
      <c r="AY655" s="143"/>
      <c r="AZ655" s="143"/>
      <c r="BA655" s="143"/>
      <c r="BB655" s="143"/>
      <c r="BC655" s="143"/>
      <c r="BD655" s="143"/>
      <c r="BE655" s="143"/>
      <c r="BF655" s="143"/>
      <c r="BG655" s="143"/>
      <c r="BH655" s="143"/>
      <c r="BI655" s="143"/>
      <c r="BJ655" s="143"/>
    </row>
    <row r="656" spans="1:62" x14ac:dyDescent="0.35">
      <c r="A656" s="143"/>
      <c r="B656" s="143"/>
      <c r="C656" s="143"/>
      <c r="D656" s="143"/>
      <c r="E656" s="143"/>
      <c r="F656" s="143"/>
      <c r="G656" s="143"/>
      <c r="H656" s="143"/>
      <c r="I656" s="143"/>
      <c r="J656" s="544"/>
      <c r="K656" s="143"/>
      <c r="L656" s="143"/>
      <c r="M656" s="143"/>
      <c r="N656" s="143"/>
      <c r="O656" s="545"/>
      <c r="P656" s="143"/>
      <c r="Q656" s="545"/>
      <c r="R656" s="143"/>
      <c r="S656" s="545"/>
      <c r="T656" s="114"/>
      <c r="U656" s="328"/>
      <c r="V656" s="114"/>
      <c r="W656" s="329"/>
      <c r="X656" s="114"/>
      <c r="Y656" s="328"/>
      <c r="Z656" s="143"/>
      <c r="AA656" s="143"/>
      <c r="AB656" s="143"/>
      <c r="AC656" s="143"/>
      <c r="AD656" s="143"/>
      <c r="AE656" s="143"/>
      <c r="AF656" s="547"/>
      <c r="AG656" s="143"/>
      <c r="AH656" s="143"/>
      <c r="AI656" s="143"/>
      <c r="AJ656" s="143"/>
      <c r="AK656" s="143"/>
      <c r="AL656" s="114"/>
      <c r="AM656" s="333"/>
      <c r="AN656" s="114"/>
      <c r="AO656" s="333"/>
      <c r="AP656" s="72"/>
      <c r="AQ656" s="72"/>
      <c r="AR656" s="711"/>
      <c r="AS656" s="114"/>
      <c r="AT656" s="114"/>
      <c r="AU656" s="114"/>
      <c r="AV656" s="114"/>
      <c r="AW656" s="114"/>
      <c r="AX656" s="114"/>
      <c r="AY656" s="143"/>
      <c r="AZ656" s="143"/>
      <c r="BA656" s="143"/>
      <c r="BB656" s="143"/>
      <c r="BC656" s="143"/>
      <c r="BD656" s="143"/>
      <c r="BE656" s="143"/>
      <c r="BF656" s="143"/>
      <c r="BG656" s="143"/>
      <c r="BH656" s="143"/>
      <c r="BI656" s="143"/>
      <c r="BJ656" s="143"/>
    </row>
    <row r="657" spans="1:62" x14ac:dyDescent="0.35">
      <c r="A657" s="143"/>
      <c r="B657" s="143"/>
      <c r="C657" s="143"/>
      <c r="D657" s="143"/>
      <c r="E657" s="143"/>
      <c r="F657" s="143"/>
      <c r="G657" s="143"/>
      <c r="H657" s="143"/>
      <c r="I657" s="143"/>
      <c r="J657" s="544"/>
      <c r="K657" s="143"/>
      <c r="L657" s="143"/>
      <c r="M657" s="143"/>
      <c r="N657" s="143"/>
      <c r="O657" s="545"/>
      <c r="P657" s="143"/>
      <c r="Q657" s="545"/>
      <c r="R657" s="143"/>
      <c r="S657" s="545"/>
      <c r="T657" s="114"/>
      <c r="U657" s="328"/>
      <c r="V657" s="114"/>
      <c r="W657" s="329"/>
      <c r="X657" s="114"/>
      <c r="Y657" s="328"/>
      <c r="Z657" s="143"/>
      <c r="AA657" s="143"/>
      <c r="AB657" s="143"/>
      <c r="AC657" s="143"/>
      <c r="AD657" s="143"/>
      <c r="AE657" s="143"/>
      <c r="AF657" s="547"/>
      <c r="AG657" s="143"/>
      <c r="AH657" s="143"/>
      <c r="AI657" s="143"/>
      <c r="AJ657" s="143"/>
      <c r="AK657" s="143"/>
      <c r="AL657" s="114"/>
      <c r="AM657" s="333"/>
      <c r="AN657" s="114"/>
      <c r="AO657" s="333"/>
      <c r="AP657" s="72"/>
      <c r="AQ657" s="72"/>
      <c r="AR657" s="711"/>
      <c r="AS657" s="114"/>
      <c r="AT657" s="114"/>
      <c r="AU657" s="114"/>
      <c r="AV657" s="114"/>
      <c r="AW657" s="114"/>
      <c r="AX657" s="114"/>
      <c r="AY657" s="143"/>
      <c r="AZ657" s="143"/>
      <c r="BA657" s="143"/>
      <c r="BB657" s="143"/>
      <c r="BC657" s="143"/>
      <c r="BD657" s="143"/>
      <c r="BE657" s="143"/>
      <c r="BF657" s="143"/>
      <c r="BG657" s="143"/>
      <c r="BH657" s="143"/>
      <c r="BI657" s="143"/>
      <c r="BJ657" s="143"/>
    </row>
    <row r="658" spans="1:62" x14ac:dyDescent="0.35">
      <c r="A658" s="143"/>
      <c r="B658" s="143"/>
      <c r="C658" s="143"/>
      <c r="D658" s="143"/>
      <c r="E658" s="143"/>
      <c r="F658" s="143"/>
      <c r="G658" s="143"/>
      <c r="H658" s="143"/>
      <c r="I658" s="143"/>
      <c r="J658" s="544"/>
      <c r="K658" s="143"/>
      <c r="L658" s="143"/>
      <c r="M658" s="143"/>
      <c r="N658" s="143"/>
      <c r="O658" s="545"/>
      <c r="P658" s="143"/>
      <c r="Q658" s="545"/>
      <c r="R658" s="143"/>
      <c r="S658" s="545"/>
      <c r="T658" s="114"/>
      <c r="U658" s="328"/>
      <c r="V658" s="114"/>
      <c r="W658" s="329"/>
      <c r="X658" s="114"/>
      <c r="Y658" s="328"/>
      <c r="Z658" s="143"/>
      <c r="AA658" s="143"/>
      <c r="AB658" s="143"/>
      <c r="AC658" s="143"/>
      <c r="AD658" s="143"/>
      <c r="AE658" s="143"/>
      <c r="AF658" s="547"/>
      <c r="AG658" s="143"/>
      <c r="AH658" s="143"/>
      <c r="AI658" s="143"/>
      <c r="AJ658" s="143"/>
      <c r="AK658" s="143"/>
      <c r="AL658" s="114"/>
      <c r="AM658" s="333"/>
      <c r="AN658" s="114"/>
      <c r="AO658" s="333"/>
      <c r="AP658" s="72"/>
      <c r="AQ658" s="72"/>
      <c r="AR658" s="711"/>
      <c r="AS658" s="114"/>
      <c r="AT658" s="114"/>
      <c r="AU658" s="114"/>
      <c r="AV658" s="114"/>
      <c r="AW658" s="114"/>
      <c r="AX658" s="114"/>
      <c r="AY658" s="143"/>
      <c r="AZ658" s="143"/>
      <c r="BA658" s="143"/>
      <c r="BB658" s="143"/>
      <c r="BC658" s="143"/>
      <c r="BD658" s="143"/>
      <c r="BE658" s="143"/>
      <c r="BF658" s="143"/>
      <c r="BG658" s="143"/>
      <c r="BH658" s="143"/>
      <c r="BI658" s="143"/>
      <c r="BJ658" s="143"/>
    </row>
    <row r="659" spans="1:62" x14ac:dyDescent="0.35">
      <c r="A659" s="143"/>
      <c r="B659" s="143"/>
      <c r="C659" s="143"/>
      <c r="D659" s="143"/>
      <c r="E659" s="143"/>
      <c r="F659" s="143"/>
      <c r="G659" s="143"/>
      <c r="H659" s="143"/>
      <c r="I659" s="143"/>
      <c r="J659" s="544"/>
      <c r="K659" s="143"/>
      <c r="L659" s="143"/>
      <c r="M659" s="143"/>
      <c r="N659" s="143"/>
      <c r="O659" s="545"/>
      <c r="P659" s="143"/>
      <c r="Q659" s="545"/>
      <c r="R659" s="143"/>
      <c r="S659" s="545"/>
      <c r="T659" s="114"/>
      <c r="U659" s="328"/>
      <c r="V659" s="114"/>
      <c r="W659" s="329"/>
      <c r="X659" s="114"/>
      <c r="Y659" s="328"/>
      <c r="Z659" s="143"/>
      <c r="AA659" s="143"/>
      <c r="AB659" s="143"/>
      <c r="AC659" s="143"/>
      <c r="AD659" s="143"/>
      <c r="AE659" s="143"/>
      <c r="AF659" s="547"/>
      <c r="AG659" s="143"/>
      <c r="AH659" s="143"/>
      <c r="AI659" s="143"/>
      <c r="AJ659" s="143"/>
      <c r="AK659" s="143"/>
      <c r="AL659" s="114"/>
      <c r="AM659" s="333"/>
      <c r="AN659" s="114"/>
      <c r="AO659" s="333"/>
      <c r="AP659" s="72"/>
      <c r="AQ659" s="72"/>
      <c r="AR659" s="711"/>
      <c r="AS659" s="114"/>
      <c r="AT659" s="114"/>
      <c r="AU659" s="114"/>
      <c r="AV659" s="114"/>
      <c r="AW659" s="114"/>
      <c r="AX659" s="114"/>
      <c r="AY659" s="143"/>
      <c r="AZ659" s="143"/>
      <c r="BA659" s="143"/>
      <c r="BB659" s="143"/>
      <c r="BC659" s="143"/>
      <c r="BD659" s="143"/>
      <c r="BE659" s="143"/>
      <c r="BF659" s="143"/>
      <c r="BG659" s="143"/>
      <c r="BH659" s="143"/>
      <c r="BI659" s="143"/>
      <c r="BJ659" s="143"/>
    </row>
    <row r="660" spans="1:62" x14ac:dyDescent="0.35">
      <c r="A660" s="143"/>
      <c r="B660" s="143"/>
      <c r="C660" s="143"/>
      <c r="D660" s="143"/>
      <c r="E660" s="143"/>
      <c r="F660" s="143"/>
      <c r="G660" s="143"/>
      <c r="H660" s="143"/>
      <c r="I660" s="143"/>
      <c r="J660" s="544"/>
      <c r="K660" s="143"/>
      <c r="L660" s="143"/>
      <c r="M660" s="143"/>
      <c r="N660" s="143"/>
      <c r="O660" s="545"/>
      <c r="P660" s="143"/>
      <c r="Q660" s="545"/>
      <c r="R660" s="143"/>
      <c r="S660" s="545"/>
      <c r="T660" s="114"/>
      <c r="U660" s="328"/>
      <c r="V660" s="114"/>
      <c r="W660" s="329"/>
      <c r="X660" s="114"/>
      <c r="Y660" s="328"/>
      <c r="Z660" s="143"/>
      <c r="AA660" s="143"/>
      <c r="AB660" s="143"/>
      <c r="AC660" s="143"/>
      <c r="AD660" s="143"/>
      <c r="AE660" s="143"/>
      <c r="AF660" s="547"/>
      <c r="AG660" s="143"/>
      <c r="AH660" s="143"/>
      <c r="AI660" s="143"/>
      <c r="AJ660" s="143"/>
      <c r="AK660" s="143"/>
      <c r="AL660" s="114"/>
      <c r="AM660" s="333"/>
      <c r="AN660" s="114"/>
      <c r="AO660" s="333"/>
      <c r="AP660" s="72"/>
      <c r="AQ660" s="72"/>
      <c r="AR660" s="711"/>
      <c r="AS660" s="114"/>
      <c r="AT660" s="114"/>
      <c r="AU660" s="114"/>
      <c r="AV660" s="114"/>
      <c r="AW660" s="114"/>
      <c r="AX660" s="114"/>
      <c r="AY660" s="143"/>
      <c r="AZ660" s="143"/>
      <c r="BA660" s="143"/>
      <c r="BB660" s="143"/>
      <c r="BC660" s="143"/>
      <c r="BD660" s="143"/>
      <c r="BE660" s="143"/>
      <c r="BF660" s="143"/>
      <c r="BG660" s="143"/>
      <c r="BH660" s="143"/>
      <c r="BI660" s="143"/>
      <c r="BJ660" s="143"/>
    </row>
    <row r="661" spans="1:62" x14ac:dyDescent="0.35">
      <c r="A661" s="143"/>
      <c r="B661" s="143"/>
      <c r="C661" s="143"/>
      <c r="D661" s="143"/>
      <c r="E661" s="143"/>
      <c r="F661" s="143"/>
      <c r="G661" s="143"/>
      <c r="H661" s="143"/>
      <c r="I661" s="143"/>
      <c r="J661" s="544"/>
      <c r="K661" s="143"/>
      <c r="L661" s="143"/>
      <c r="M661" s="143"/>
      <c r="N661" s="143"/>
      <c r="O661" s="545"/>
      <c r="P661" s="143"/>
      <c r="Q661" s="545"/>
      <c r="R661" s="143"/>
      <c r="S661" s="545"/>
      <c r="T661" s="114"/>
      <c r="U661" s="328"/>
      <c r="V661" s="114"/>
      <c r="W661" s="329"/>
      <c r="X661" s="114"/>
      <c r="Y661" s="328"/>
      <c r="Z661" s="143"/>
      <c r="AA661" s="143"/>
      <c r="AB661" s="143"/>
      <c r="AC661" s="143"/>
      <c r="AD661" s="143"/>
      <c r="AE661" s="143"/>
      <c r="AF661" s="547"/>
      <c r="AG661" s="143"/>
      <c r="AH661" s="143"/>
      <c r="AI661" s="143"/>
      <c r="AJ661" s="143"/>
      <c r="AK661" s="143"/>
      <c r="AL661" s="114"/>
      <c r="AM661" s="333"/>
      <c r="AN661" s="114"/>
      <c r="AO661" s="333"/>
      <c r="AP661" s="72"/>
      <c r="AQ661" s="72"/>
      <c r="AR661" s="711"/>
      <c r="AS661" s="114"/>
      <c r="AT661" s="114"/>
      <c r="AU661" s="114"/>
      <c r="AV661" s="114"/>
      <c r="AW661" s="114"/>
      <c r="AX661" s="114"/>
      <c r="AY661" s="143"/>
      <c r="AZ661" s="143"/>
      <c r="BA661" s="143"/>
      <c r="BB661" s="143"/>
      <c r="BC661" s="143"/>
      <c r="BD661" s="143"/>
      <c r="BE661" s="143"/>
      <c r="BF661" s="143"/>
      <c r="BG661" s="143"/>
      <c r="BH661" s="143"/>
      <c r="BI661" s="143"/>
      <c r="BJ661" s="143"/>
    </row>
    <row r="662" spans="1:62" x14ac:dyDescent="0.35">
      <c r="A662" s="143"/>
      <c r="B662" s="143"/>
      <c r="C662" s="143"/>
      <c r="D662" s="143"/>
      <c r="E662" s="143"/>
      <c r="F662" s="143"/>
      <c r="G662" s="143"/>
      <c r="H662" s="143"/>
      <c r="I662" s="143"/>
      <c r="J662" s="544"/>
      <c r="K662" s="143"/>
      <c r="L662" s="143"/>
      <c r="M662" s="143"/>
      <c r="N662" s="143"/>
      <c r="O662" s="545"/>
      <c r="P662" s="143"/>
      <c r="Q662" s="545"/>
      <c r="R662" s="143"/>
      <c r="S662" s="545"/>
      <c r="T662" s="114"/>
      <c r="U662" s="328"/>
      <c r="V662" s="114"/>
      <c r="W662" s="329"/>
      <c r="X662" s="114"/>
      <c r="Y662" s="328"/>
      <c r="Z662" s="143"/>
      <c r="AA662" s="143"/>
      <c r="AB662" s="143"/>
      <c r="AC662" s="143"/>
      <c r="AD662" s="143"/>
      <c r="AE662" s="143"/>
      <c r="AF662" s="547"/>
      <c r="AG662" s="143"/>
      <c r="AH662" s="143"/>
      <c r="AI662" s="143"/>
      <c r="AJ662" s="143"/>
      <c r="AK662" s="143"/>
      <c r="AL662" s="114"/>
      <c r="AM662" s="333"/>
      <c r="AN662" s="114"/>
      <c r="AO662" s="333"/>
      <c r="AP662" s="72"/>
      <c r="AQ662" s="72"/>
      <c r="AR662" s="711"/>
      <c r="AS662" s="114"/>
      <c r="AT662" s="114"/>
      <c r="AU662" s="114"/>
      <c r="AV662" s="114"/>
      <c r="AW662" s="114"/>
      <c r="AX662" s="114"/>
      <c r="AY662" s="143"/>
      <c r="AZ662" s="143"/>
      <c r="BA662" s="143"/>
      <c r="BB662" s="143"/>
      <c r="BC662" s="143"/>
      <c r="BD662" s="143"/>
      <c r="BE662" s="143"/>
      <c r="BF662" s="143"/>
      <c r="BG662" s="143"/>
      <c r="BH662" s="143"/>
      <c r="BI662" s="143"/>
      <c r="BJ662" s="143"/>
    </row>
    <row r="663" spans="1:62" x14ac:dyDescent="0.35">
      <c r="A663" s="143"/>
      <c r="B663" s="143"/>
      <c r="C663" s="143"/>
      <c r="D663" s="143"/>
      <c r="E663" s="143"/>
      <c r="F663" s="143"/>
      <c r="G663" s="143"/>
      <c r="H663" s="143"/>
      <c r="I663" s="143"/>
      <c r="J663" s="544"/>
      <c r="K663" s="143"/>
      <c r="L663" s="143"/>
      <c r="M663" s="143"/>
      <c r="N663" s="143"/>
      <c r="O663" s="545"/>
      <c r="P663" s="143"/>
      <c r="Q663" s="545"/>
      <c r="R663" s="143"/>
      <c r="S663" s="545"/>
      <c r="T663" s="114"/>
      <c r="U663" s="328"/>
      <c r="V663" s="114"/>
      <c r="W663" s="329"/>
      <c r="X663" s="114"/>
      <c r="Y663" s="328"/>
      <c r="Z663" s="143"/>
      <c r="AA663" s="143"/>
      <c r="AB663" s="143"/>
      <c r="AC663" s="143"/>
      <c r="AD663" s="143"/>
      <c r="AE663" s="143"/>
      <c r="AF663" s="547"/>
      <c r="AG663" s="143"/>
      <c r="AH663" s="143"/>
      <c r="AI663" s="143"/>
      <c r="AJ663" s="143"/>
      <c r="AK663" s="143"/>
      <c r="AL663" s="114"/>
      <c r="AM663" s="333"/>
      <c r="AN663" s="114"/>
      <c r="AO663" s="333"/>
      <c r="AP663" s="72"/>
      <c r="AQ663" s="72"/>
      <c r="AR663" s="711"/>
      <c r="AS663" s="114"/>
      <c r="AT663" s="114"/>
      <c r="AU663" s="114"/>
      <c r="AV663" s="114"/>
      <c r="AW663" s="114"/>
      <c r="AX663" s="114"/>
      <c r="AY663" s="143"/>
      <c r="AZ663" s="143"/>
      <c r="BA663" s="143"/>
      <c r="BB663" s="143"/>
      <c r="BC663" s="143"/>
      <c r="BD663" s="143"/>
      <c r="BE663" s="143"/>
      <c r="BF663" s="143"/>
      <c r="BG663" s="143"/>
      <c r="BH663" s="143"/>
      <c r="BI663" s="143"/>
      <c r="BJ663" s="143"/>
    </row>
    <row r="664" spans="1:62" x14ac:dyDescent="0.35">
      <c r="A664" s="143"/>
      <c r="B664" s="143"/>
      <c r="C664" s="143"/>
      <c r="D664" s="143"/>
      <c r="E664" s="143"/>
      <c r="F664" s="143"/>
      <c r="G664" s="143"/>
      <c r="H664" s="143"/>
      <c r="I664" s="143"/>
      <c r="J664" s="544"/>
      <c r="K664" s="143"/>
      <c r="L664" s="143"/>
      <c r="M664" s="143"/>
      <c r="N664" s="143"/>
      <c r="O664" s="545"/>
      <c r="P664" s="143"/>
      <c r="Q664" s="545"/>
      <c r="R664" s="143"/>
      <c r="S664" s="545"/>
      <c r="T664" s="114"/>
      <c r="U664" s="328"/>
      <c r="V664" s="114"/>
      <c r="W664" s="329"/>
      <c r="X664" s="114"/>
      <c r="Y664" s="328"/>
      <c r="Z664" s="143"/>
      <c r="AA664" s="143"/>
      <c r="AB664" s="143"/>
      <c r="AC664" s="143"/>
      <c r="AD664" s="143"/>
      <c r="AE664" s="143"/>
      <c r="AF664" s="547"/>
      <c r="AG664" s="143"/>
      <c r="AH664" s="143"/>
      <c r="AI664" s="143"/>
      <c r="AJ664" s="143"/>
      <c r="AK664" s="143"/>
      <c r="AL664" s="114"/>
      <c r="AM664" s="333"/>
      <c r="AN664" s="114"/>
      <c r="AO664" s="333"/>
      <c r="AP664" s="72"/>
      <c r="AQ664" s="72"/>
      <c r="AR664" s="711"/>
      <c r="AS664" s="114"/>
      <c r="AT664" s="114"/>
      <c r="AU664" s="114"/>
      <c r="AV664" s="114"/>
      <c r="AW664" s="114"/>
      <c r="AX664" s="114"/>
      <c r="AY664" s="143"/>
      <c r="AZ664" s="143"/>
      <c r="BA664" s="143"/>
      <c r="BB664" s="143"/>
      <c r="BC664" s="143"/>
      <c r="BD664" s="143"/>
      <c r="BE664" s="143"/>
      <c r="BF664" s="143"/>
      <c r="BG664" s="143"/>
      <c r="BH664" s="143"/>
      <c r="BI664" s="143"/>
      <c r="BJ664" s="143"/>
    </row>
    <row r="665" spans="1:62" x14ac:dyDescent="0.35">
      <c r="A665" s="143"/>
      <c r="B665" s="143"/>
      <c r="C665" s="143"/>
      <c r="D665" s="143"/>
      <c r="E665" s="143"/>
      <c r="F665" s="143"/>
      <c r="G665" s="143"/>
      <c r="H665" s="143"/>
      <c r="I665" s="143"/>
      <c r="J665" s="544"/>
      <c r="K665" s="143"/>
      <c r="L665" s="143"/>
      <c r="M665" s="143"/>
      <c r="N665" s="143"/>
      <c r="O665" s="545"/>
      <c r="P665" s="143"/>
      <c r="Q665" s="545"/>
      <c r="R665" s="143"/>
      <c r="S665" s="545"/>
      <c r="T665" s="114"/>
      <c r="U665" s="328"/>
      <c r="V665" s="114"/>
      <c r="W665" s="329"/>
      <c r="X665" s="114"/>
      <c r="Y665" s="328"/>
      <c r="Z665" s="143"/>
      <c r="AA665" s="143"/>
      <c r="AB665" s="143"/>
      <c r="AC665" s="143"/>
      <c r="AD665" s="143"/>
      <c r="AE665" s="143"/>
      <c r="AF665" s="547"/>
      <c r="AG665" s="143"/>
      <c r="AH665" s="143"/>
      <c r="AI665" s="143"/>
      <c r="AJ665" s="143"/>
      <c r="AK665" s="143"/>
      <c r="AL665" s="114"/>
      <c r="AM665" s="333"/>
      <c r="AN665" s="114"/>
      <c r="AO665" s="333"/>
      <c r="AP665" s="72"/>
      <c r="AQ665" s="72"/>
      <c r="AR665" s="711"/>
      <c r="AS665" s="114"/>
      <c r="AT665" s="114"/>
      <c r="AU665" s="114"/>
      <c r="AV665" s="114"/>
      <c r="AW665" s="114"/>
      <c r="AX665" s="114"/>
      <c r="AY665" s="143"/>
      <c r="AZ665" s="143"/>
      <c r="BA665" s="143"/>
      <c r="BB665" s="143"/>
      <c r="BC665" s="143"/>
      <c r="BD665" s="143"/>
      <c r="BE665" s="143"/>
      <c r="BF665" s="143"/>
      <c r="BG665" s="143"/>
      <c r="BH665" s="143"/>
      <c r="BI665" s="143"/>
      <c r="BJ665" s="143"/>
    </row>
    <row r="666" spans="1:62" x14ac:dyDescent="0.35">
      <c r="A666" s="143"/>
      <c r="B666" s="143"/>
      <c r="C666" s="143"/>
      <c r="D666" s="143"/>
      <c r="E666" s="143"/>
      <c r="F666" s="143"/>
      <c r="G666" s="143"/>
      <c r="H666" s="143"/>
      <c r="I666" s="143"/>
      <c r="J666" s="544"/>
      <c r="K666" s="143"/>
      <c r="L666" s="143"/>
      <c r="M666" s="143"/>
      <c r="N666" s="143"/>
      <c r="O666" s="545"/>
      <c r="P666" s="143"/>
      <c r="Q666" s="545"/>
      <c r="R666" s="143"/>
      <c r="S666" s="545"/>
      <c r="T666" s="114"/>
      <c r="U666" s="328"/>
      <c r="V666" s="114"/>
      <c r="W666" s="329"/>
      <c r="X666" s="114"/>
      <c r="Y666" s="328"/>
      <c r="Z666" s="143"/>
      <c r="AA666" s="143"/>
      <c r="AB666" s="143"/>
      <c r="AC666" s="143"/>
      <c r="AD666" s="143"/>
      <c r="AE666" s="143"/>
      <c r="AF666" s="547"/>
      <c r="AG666" s="143"/>
      <c r="AH666" s="143"/>
      <c r="AI666" s="143"/>
      <c r="AJ666" s="143"/>
      <c r="AK666" s="143"/>
      <c r="AL666" s="114"/>
      <c r="AM666" s="333"/>
      <c r="AN666" s="114"/>
      <c r="AO666" s="333"/>
      <c r="AP666" s="72"/>
      <c r="AQ666" s="72"/>
      <c r="AR666" s="711"/>
      <c r="AS666" s="114"/>
      <c r="AT666" s="114"/>
      <c r="AU666" s="114"/>
      <c r="AV666" s="114"/>
      <c r="AW666" s="114"/>
      <c r="AX666" s="114"/>
      <c r="AY666" s="143"/>
      <c r="AZ666" s="143"/>
      <c r="BA666" s="143"/>
      <c r="BB666" s="143"/>
      <c r="BC666" s="143"/>
      <c r="BD666" s="143"/>
      <c r="BE666" s="143"/>
      <c r="BF666" s="143"/>
      <c r="BG666" s="143"/>
      <c r="BH666" s="143"/>
      <c r="BI666" s="143"/>
      <c r="BJ666" s="143"/>
    </row>
    <row r="667" spans="1:62" x14ac:dyDescent="0.35">
      <c r="A667" s="143"/>
      <c r="B667" s="143"/>
      <c r="C667" s="143"/>
      <c r="D667" s="143"/>
      <c r="E667" s="143"/>
      <c r="F667" s="143"/>
      <c r="G667" s="143"/>
      <c r="H667" s="143"/>
      <c r="I667" s="143"/>
      <c r="J667" s="544"/>
      <c r="K667" s="143"/>
      <c r="L667" s="143"/>
      <c r="M667" s="143"/>
      <c r="N667" s="143"/>
      <c r="O667" s="545"/>
      <c r="P667" s="143"/>
      <c r="Q667" s="545"/>
      <c r="R667" s="143"/>
      <c r="S667" s="545"/>
      <c r="T667" s="114"/>
      <c r="U667" s="328"/>
      <c r="V667" s="114"/>
      <c r="W667" s="329"/>
      <c r="X667" s="114"/>
      <c r="Y667" s="328"/>
      <c r="Z667" s="143"/>
      <c r="AA667" s="143"/>
      <c r="AB667" s="143"/>
      <c r="AC667" s="143"/>
      <c r="AD667" s="143"/>
      <c r="AE667" s="143"/>
      <c r="AF667" s="547"/>
      <c r="AG667" s="143"/>
      <c r="AH667" s="143"/>
      <c r="AI667" s="143"/>
      <c r="AJ667" s="143"/>
      <c r="AK667" s="143"/>
      <c r="AL667" s="114"/>
      <c r="AM667" s="333"/>
      <c r="AN667" s="114"/>
      <c r="AO667" s="333"/>
      <c r="AP667" s="72"/>
      <c r="AQ667" s="72"/>
      <c r="AR667" s="711"/>
      <c r="AS667" s="114"/>
      <c r="AT667" s="114"/>
      <c r="AU667" s="114"/>
      <c r="AV667" s="114"/>
      <c r="AW667" s="114"/>
      <c r="AX667" s="114"/>
      <c r="AY667" s="143"/>
      <c r="AZ667" s="143"/>
      <c r="BA667" s="143"/>
      <c r="BB667" s="143"/>
      <c r="BC667" s="143"/>
      <c r="BD667" s="143"/>
      <c r="BE667" s="143"/>
      <c r="BF667" s="143"/>
      <c r="BG667" s="143"/>
      <c r="BH667" s="143"/>
      <c r="BI667" s="143"/>
      <c r="BJ667" s="143"/>
    </row>
    <row r="668" spans="1:62" x14ac:dyDescent="0.35">
      <c r="A668" s="143"/>
      <c r="B668" s="143"/>
      <c r="C668" s="143"/>
      <c r="D668" s="143"/>
      <c r="E668" s="143"/>
      <c r="F668" s="143"/>
      <c r="G668" s="143"/>
      <c r="H668" s="143"/>
      <c r="I668" s="143"/>
      <c r="J668" s="544"/>
      <c r="K668" s="143"/>
      <c r="L668" s="143"/>
      <c r="M668" s="143"/>
      <c r="N668" s="143"/>
      <c r="O668" s="545"/>
      <c r="P668" s="143"/>
      <c r="Q668" s="545"/>
      <c r="R668" s="143"/>
      <c r="S668" s="545"/>
      <c r="T668" s="114"/>
      <c r="U668" s="328"/>
      <c r="V668" s="114"/>
      <c r="W668" s="329"/>
      <c r="X668" s="114"/>
      <c r="Y668" s="328"/>
      <c r="Z668" s="143"/>
      <c r="AA668" s="143"/>
      <c r="AB668" s="143"/>
      <c r="AC668" s="143"/>
      <c r="AD668" s="143"/>
      <c r="AE668" s="143"/>
      <c r="AF668" s="547"/>
      <c r="AG668" s="143"/>
      <c r="AH668" s="143"/>
      <c r="AI668" s="143"/>
      <c r="AJ668" s="143"/>
      <c r="AK668" s="143"/>
      <c r="AL668" s="114"/>
      <c r="AM668" s="333"/>
      <c r="AN668" s="114"/>
      <c r="AO668" s="333"/>
      <c r="AP668" s="72"/>
      <c r="AQ668" s="72"/>
      <c r="AR668" s="711"/>
      <c r="AS668" s="114"/>
      <c r="AT668" s="114"/>
      <c r="AU668" s="114"/>
      <c r="AV668" s="114"/>
      <c r="AW668" s="114"/>
      <c r="AX668" s="114"/>
      <c r="AY668" s="143"/>
      <c r="AZ668" s="143"/>
      <c r="BA668" s="143"/>
      <c r="BB668" s="143"/>
      <c r="BC668" s="143"/>
      <c r="BD668" s="143"/>
      <c r="BE668" s="143"/>
      <c r="BF668" s="143"/>
      <c r="BG668" s="143"/>
      <c r="BH668" s="143"/>
      <c r="BI668" s="143"/>
      <c r="BJ668" s="143"/>
    </row>
    <row r="669" spans="1:62" x14ac:dyDescent="0.35">
      <c r="A669" s="143"/>
      <c r="B669" s="143"/>
      <c r="C669" s="143"/>
      <c r="D669" s="143"/>
      <c r="E669" s="143"/>
      <c r="F669" s="143"/>
      <c r="G669" s="143"/>
      <c r="H669" s="143"/>
      <c r="I669" s="143"/>
      <c r="J669" s="544"/>
      <c r="K669" s="143"/>
      <c r="L669" s="143"/>
      <c r="M669" s="143"/>
      <c r="N669" s="143"/>
      <c r="O669" s="545"/>
      <c r="P669" s="143"/>
      <c r="Q669" s="545"/>
      <c r="R669" s="143"/>
      <c r="S669" s="545"/>
      <c r="T669" s="114"/>
      <c r="U669" s="328"/>
      <c r="V669" s="114"/>
      <c r="W669" s="329"/>
      <c r="X669" s="114"/>
      <c r="Y669" s="328"/>
      <c r="Z669" s="143"/>
      <c r="AA669" s="143"/>
      <c r="AB669" s="143"/>
      <c r="AC669" s="143"/>
      <c r="AD669" s="143"/>
      <c r="AE669" s="143"/>
      <c r="AF669" s="547"/>
      <c r="AG669" s="143"/>
      <c r="AH669" s="143"/>
      <c r="AI669" s="143"/>
      <c r="AJ669" s="143"/>
      <c r="AK669" s="143"/>
      <c r="AL669" s="114"/>
      <c r="AM669" s="333"/>
      <c r="AN669" s="114"/>
      <c r="AO669" s="333"/>
      <c r="AP669" s="72"/>
      <c r="AQ669" s="72"/>
      <c r="AR669" s="711"/>
      <c r="AS669" s="114"/>
      <c r="AT669" s="114"/>
      <c r="AU669" s="114"/>
      <c r="AV669" s="114"/>
      <c r="AW669" s="114"/>
      <c r="AX669" s="114"/>
      <c r="AY669" s="143"/>
      <c r="AZ669" s="143"/>
      <c r="BA669" s="143"/>
      <c r="BB669" s="143"/>
      <c r="BC669" s="143"/>
      <c r="BD669" s="143"/>
      <c r="BE669" s="143"/>
      <c r="BF669" s="143"/>
      <c r="BG669" s="143"/>
      <c r="BH669" s="143"/>
      <c r="BI669" s="143"/>
      <c r="BJ669" s="143"/>
    </row>
    <row r="670" spans="1:62" x14ac:dyDescent="0.35">
      <c r="A670" s="143"/>
      <c r="B670" s="143"/>
      <c r="C670" s="143"/>
      <c r="D670" s="143"/>
      <c r="E670" s="143"/>
      <c r="F670" s="143"/>
      <c r="G670" s="143"/>
      <c r="H670" s="143"/>
      <c r="I670" s="143"/>
      <c r="J670" s="544"/>
      <c r="K670" s="143"/>
      <c r="L670" s="143"/>
      <c r="M670" s="143"/>
      <c r="N670" s="143"/>
      <c r="O670" s="545"/>
      <c r="P670" s="143"/>
      <c r="Q670" s="545"/>
      <c r="R670" s="143"/>
      <c r="S670" s="545"/>
      <c r="T670" s="114"/>
      <c r="U670" s="328"/>
      <c r="V670" s="114"/>
      <c r="W670" s="329"/>
      <c r="X670" s="114"/>
      <c r="Y670" s="328"/>
      <c r="Z670" s="143"/>
      <c r="AA670" s="143"/>
      <c r="AB670" s="143"/>
      <c r="AC670" s="143"/>
      <c r="AD670" s="143"/>
      <c r="AE670" s="143"/>
      <c r="AF670" s="547"/>
      <c r="AG670" s="143"/>
      <c r="AH670" s="143"/>
      <c r="AI670" s="143"/>
      <c r="AJ670" s="143"/>
      <c r="AK670" s="143"/>
      <c r="AL670" s="114"/>
      <c r="AM670" s="333"/>
      <c r="AN670" s="114"/>
      <c r="AO670" s="333"/>
      <c r="AP670" s="72"/>
      <c r="AQ670" s="72"/>
      <c r="AR670" s="711"/>
      <c r="AS670" s="114"/>
      <c r="AT670" s="114"/>
      <c r="AU670" s="114"/>
      <c r="AV670" s="114"/>
      <c r="AW670" s="114"/>
      <c r="AX670" s="114"/>
      <c r="AY670" s="143"/>
      <c r="AZ670" s="143"/>
      <c r="BA670" s="143"/>
      <c r="BB670" s="143"/>
      <c r="BC670" s="143"/>
      <c r="BD670" s="143"/>
      <c r="BE670" s="143"/>
      <c r="BF670" s="143"/>
      <c r="BG670" s="143"/>
      <c r="BH670" s="143"/>
      <c r="BI670" s="143"/>
      <c r="BJ670" s="143"/>
    </row>
    <row r="671" spans="1:62" x14ac:dyDescent="0.35">
      <c r="A671" s="143"/>
      <c r="B671" s="143"/>
      <c r="C671" s="143"/>
      <c r="D671" s="143"/>
      <c r="E671" s="143"/>
      <c r="F671" s="143"/>
      <c r="G671" s="143"/>
      <c r="H671" s="143"/>
      <c r="I671" s="143"/>
      <c r="J671" s="544"/>
      <c r="K671" s="143"/>
      <c r="L671" s="143"/>
      <c r="M671" s="143"/>
      <c r="N671" s="143"/>
      <c r="O671" s="545"/>
      <c r="P671" s="143"/>
      <c r="Q671" s="545"/>
      <c r="R671" s="143"/>
      <c r="S671" s="545"/>
      <c r="T671" s="114"/>
      <c r="U671" s="328"/>
      <c r="V671" s="114"/>
      <c r="W671" s="329"/>
      <c r="X671" s="114"/>
      <c r="Y671" s="328"/>
      <c r="Z671" s="143"/>
      <c r="AA671" s="143"/>
      <c r="AB671" s="143"/>
      <c r="AC671" s="143"/>
      <c r="AD671" s="143"/>
      <c r="AE671" s="143"/>
      <c r="AF671" s="547"/>
      <c r="AG671" s="143"/>
      <c r="AH671" s="143"/>
      <c r="AI671" s="143"/>
      <c r="AJ671" s="143"/>
      <c r="AK671" s="143"/>
      <c r="AL671" s="114"/>
      <c r="AM671" s="333"/>
      <c r="AN671" s="114"/>
      <c r="AO671" s="333"/>
      <c r="AP671" s="72"/>
      <c r="AQ671" s="72"/>
      <c r="AR671" s="711"/>
      <c r="AS671" s="114"/>
      <c r="AT671" s="114"/>
      <c r="AU671" s="114"/>
      <c r="AV671" s="114"/>
      <c r="AW671" s="114"/>
      <c r="AX671" s="114"/>
      <c r="AY671" s="143"/>
      <c r="AZ671" s="143"/>
      <c r="BA671" s="143"/>
      <c r="BB671" s="143"/>
      <c r="BC671" s="143"/>
      <c r="BD671" s="143"/>
      <c r="BE671" s="143"/>
      <c r="BF671" s="143"/>
      <c r="BG671" s="143"/>
      <c r="BH671" s="143"/>
      <c r="BI671" s="143"/>
      <c r="BJ671" s="143"/>
    </row>
    <row r="672" spans="1:62" x14ac:dyDescent="0.35">
      <c r="A672" s="143"/>
      <c r="B672" s="143"/>
      <c r="C672" s="143"/>
      <c r="D672" s="143"/>
      <c r="E672" s="143"/>
      <c r="F672" s="143"/>
      <c r="G672" s="143"/>
      <c r="H672" s="143"/>
      <c r="I672" s="143"/>
      <c r="J672" s="544"/>
      <c r="K672" s="143"/>
      <c r="L672" s="143"/>
      <c r="M672" s="143"/>
      <c r="N672" s="143"/>
      <c r="O672" s="545"/>
      <c r="P672" s="143"/>
      <c r="Q672" s="545"/>
      <c r="R672" s="143"/>
      <c r="S672" s="545"/>
      <c r="T672" s="114"/>
      <c r="U672" s="328"/>
      <c r="V672" s="114"/>
      <c r="W672" s="329"/>
      <c r="X672" s="114"/>
      <c r="Y672" s="328"/>
      <c r="Z672" s="143"/>
      <c r="AA672" s="143"/>
      <c r="AB672" s="143"/>
      <c r="AC672" s="143"/>
      <c r="AD672" s="143"/>
      <c r="AE672" s="143"/>
      <c r="AF672" s="547"/>
      <c r="AG672" s="143"/>
      <c r="AH672" s="143"/>
      <c r="AI672" s="143"/>
      <c r="AJ672" s="143"/>
      <c r="AK672" s="143"/>
      <c r="AL672" s="114"/>
      <c r="AM672" s="333"/>
      <c r="AN672" s="114"/>
      <c r="AO672" s="333"/>
      <c r="AP672" s="72"/>
      <c r="AQ672" s="72"/>
      <c r="AR672" s="711"/>
      <c r="AS672" s="114"/>
      <c r="AT672" s="114"/>
      <c r="AU672" s="114"/>
      <c r="AV672" s="114"/>
      <c r="AW672" s="114"/>
      <c r="AX672" s="114"/>
      <c r="AY672" s="143"/>
      <c r="AZ672" s="143"/>
      <c r="BA672" s="143"/>
      <c r="BB672" s="143"/>
      <c r="BC672" s="143"/>
      <c r="BD672" s="143"/>
      <c r="BE672" s="143"/>
      <c r="BF672" s="143"/>
      <c r="BG672" s="143"/>
      <c r="BH672" s="143"/>
      <c r="BI672" s="143"/>
      <c r="BJ672" s="143"/>
    </row>
    <row r="673" spans="1:62" x14ac:dyDescent="0.35">
      <c r="A673" s="143"/>
      <c r="B673" s="143"/>
      <c r="C673" s="143"/>
      <c r="D673" s="143"/>
      <c r="E673" s="143"/>
      <c r="F673" s="143"/>
      <c r="G673" s="143"/>
      <c r="H673" s="143"/>
      <c r="I673" s="143"/>
      <c r="J673" s="544"/>
      <c r="K673" s="143"/>
      <c r="L673" s="143"/>
      <c r="M673" s="143"/>
      <c r="N673" s="143"/>
      <c r="O673" s="545"/>
      <c r="P673" s="143"/>
      <c r="Q673" s="545"/>
      <c r="R673" s="143"/>
      <c r="S673" s="545"/>
      <c r="T673" s="114"/>
      <c r="U673" s="328"/>
      <c r="V673" s="114"/>
      <c r="W673" s="329"/>
      <c r="X673" s="114"/>
      <c r="Y673" s="328"/>
      <c r="Z673" s="143"/>
      <c r="AA673" s="143"/>
      <c r="AB673" s="143"/>
      <c r="AC673" s="143"/>
      <c r="AD673" s="143"/>
      <c r="AE673" s="143"/>
      <c r="AF673" s="547"/>
      <c r="AG673" s="143"/>
      <c r="AH673" s="143"/>
      <c r="AI673" s="143"/>
      <c r="AJ673" s="143"/>
      <c r="AK673" s="143"/>
      <c r="AL673" s="114"/>
      <c r="AM673" s="333"/>
      <c r="AN673" s="114"/>
      <c r="AO673" s="333"/>
      <c r="AP673" s="72"/>
      <c r="AQ673" s="72"/>
      <c r="AR673" s="711"/>
      <c r="AS673" s="114"/>
      <c r="AT673" s="114"/>
      <c r="AU673" s="114"/>
      <c r="AV673" s="114"/>
      <c r="AW673" s="114"/>
      <c r="AX673" s="114"/>
      <c r="AY673" s="143"/>
      <c r="AZ673" s="143"/>
      <c r="BA673" s="143"/>
      <c r="BB673" s="143"/>
      <c r="BC673" s="143"/>
      <c r="BD673" s="143"/>
      <c r="BE673" s="143"/>
      <c r="BF673" s="143"/>
      <c r="BG673" s="143"/>
      <c r="BH673" s="143"/>
      <c r="BI673" s="143"/>
      <c r="BJ673" s="143"/>
    </row>
    <row r="674" spans="1:62" x14ac:dyDescent="0.35">
      <c r="A674" s="143"/>
      <c r="B674" s="143"/>
      <c r="C674" s="143"/>
      <c r="D674" s="143"/>
      <c r="E674" s="143"/>
      <c r="F674" s="143"/>
      <c r="G674" s="143"/>
      <c r="H674" s="143"/>
      <c r="I674" s="143"/>
      <c r="J674" s="544"/>
      <c r="K674" s="143"/>
      <c r="L674" s="143"/>
      <c r="M674" s="143"/>
      <c r="N674" s="143"/>
      <c r="O674" s="545"/>
      <c r="P674" s="143"/>
      <c r="Q674" s="545"/>
      <c r="R674" s="143"/>
      <c r="S674" s="545"/>
      <c r="T674" s="114"/>
      <c r="U674" s="328"/>
      <c r="V674" s="114"/>
      <c r="W674" s="329"/>
      <c r="X674" s="114"/>
      <c r="Y674" s="328"/>
      <c r="Z674" s="143"/>
      <c r="AA674" s="143"/>
      <c r="AB674" s="143"/>
      <c r="AC674" s="143"/>
      <c r="AD674" s="143"/>
      <c r="AE674" s="143"/>
      <c r="AF674" s="547"/>
      <c r="AG674" s="143"/>
      <c r="AH674" s="143"/>
      <c r="AI674" s="143"/>
      <c r="AJ674" s="143"/>
      <c r="AK674" s="143"/>
      <c r="AL674" s="114"/>
      <c r="AM674" s="333"/>
      <c r="AN674" s="114"/>
      <c r="AO674" s="333"/>
      <c r="AP674" s="72"/>
      <c r="AQ674" s="72"/>
      <c r="AR674" s="711"/>
      <c r="AS674" s="114"/>
      <c r="AT674" s="114"/>
      <c r="AU674" s="114"/>
      <c r="AV674" s="114"/>
      <c r="AW674" s="114"/>
      <c r="AX674" s="114"/>
      <c r="AY674" s="143"/>
      <c r="AZ674" s="143"/>
      <c r="BA674" s="143"/>
      <c r="BB674" s="143"/>
      <c r="BC674" s="143"/>
      <c r="BD674" s="143"/>
      <c r="BE674" s="143"/>
      <c r="BF674" s="143"/>
      <c r="BG674" s="143"/>
      <c r="BH674" s="143"/>
      <c r="BI674" s="143"/>
      <c r="BJ674" s="143"/>
    </row>
    <row r="675" spans="1:62" x14ac:dyDescent="0.35">
      <c r="A675" s="143"/>
      <c r="B675" s="143"/>
      <c r="C675" s="143"/>
      <c r="D675" s="143"/>
      <c r="E675" s="143"/>
      <c r="F675" s="143"/>
      <c r="G675" s="143"/>
      <c r="H675" s="143"/>
      <c r="I675" s="143"/>
      <c r="J675" s="544"/>
      <c r="K675" s="143"/>
      <c r="L675" s="143"/>
      <c r="M675" s="143"/>
      <c r="N675" s="143"/>
      <c r="O675" s="545"/>
      <c r="P675" s="143"/>
      <c r="Q675" s="545"/>
      <c r="R675" s="143"/>
      <c r="S675" s="545"/>
      <c r="T675" s="114"/>
      <c r="U675" s="328"/>
      <c r="V675" s="114"/>
      <c r="W675" s="329"/>
      <c r="X675" s="114"/>
      <c r="Y675" s="328"/>
      <c r="Z675" s="143"/>
      <c r="AA675" s="143"/>
      <c r="AB675" s="143"/>
      <c r="AC675" s="143"/>
      <c r="AD675" s="143"/>
      <c r="AE675" s="143"/>
      <c r="AF675" s="547"/>
      <c r="AG675" s="143"/>
      <c r="AH675" s="143"/>
      <c r="AI675" s="143"/>
      <c r="AJ675" s="143"/>
      <c r="AK675" s="143"/>
      <c r="AL675" s="114"/>
      <c r="AM675" s="333"/>
      <c r="AN675" s="114"/>
      <c r="AO675" s="333"/>
      <c r="AP675" s="72"/>
      <c r="AQ675" s="72"/>
      <c r="AR675" s="711"/>
      <c r="AS675" s="114"/>
      <c r="AT675" s="114"/>
      <c r="AU675" s="114"/>
      <c r="AV675" s="114"/>
      <c r="AW675" s="114"/>
      <c r="AX675" s="114"/>
      <c r="AY675" s="143"/>
      <c r="AZ675" s="143"/>
      <c r="BA675" s="143"/>
      <c r="BB675" s="143"/>
      <c r="BC675" s="143"/>
      <c r="BD675" s="143"/>
      <c r="BE675" s="143"/>
      <c r="BF675" s="143"/>
      <c r="BG675" s="143"/>
      <c r="BH675" s="143"/>
      <c r="BI675" s="143"/>
      <c r="BJ675" s="143"/>
    </row>
    <row r="676" spans="1:62" x14ac:dyDescent="0.35">
      <c r="A676" s="143"/>
      <c r="B676" s="143"/>
      <c r="C676" s="143"/>
      <c r="D676" s="143"/>
      <c r="E676" s="143"/>
      <c r="F676" s="143"/>
      <c r="G676" s="143"/>
      <c r="H676" s="143"/>
      <c r="I676" s="143"/>
      <c r="J676" s="544"/>
      <c r="K676" s="143"/>
      <c r="L676" s="143"/>
      <c r="M676" s="143"/>
      <c r="N676" s="143"/>
      <c r="O676" s="545"/>
      <c r="P676" s="143"/>
      <c r="Q676" s="545"/>
      <c r="R676" s="143"/>
      <c r="S676" s="545"/>
      <c r="T676" s="114"/>
      <c r="U676" s="328"/>
      <c r="V676" s="114"/>
      <c r="W676" s="329"/>
      <c r="X676" s="114"/>
      <c r="Y676" s="328"/>
      <c r="Z676" s="143"/>
      <c r="AA676" s="143"/>
      <c r="AB676" s="143"/>
      <c r="AC676" s="143"/>
      <c r="AD676" s="143"/>
      <c r="AE676" s="143"/>
      <c r="AF676" s="547"/>
      <c r="AG676" s="143"/>
      <c r="AH676" s="143"/>
      <c r="AI676" s="143"/>
      <c r="AJ676" s="143"/>
      <c r="AK676" s="143"/>
      <c r="AL676" s="114"/>
      <c r="AM676" s="333"/>
      <c r="AN676" s="114"/>
      <c r="AO676" s="333"/>
      <c r="AP676" s="72"/>
      <c r="AQ676" s="72"/>
      <c r="AR676" s="711"/>
      <c r="AS676" s="114"/>
      <c r="AT676" s="114"/>
      <c r="AU676" s="114"/>
      <c r="AV676" s="114"/>
      <c r="AW676" s="114"/>
      <c r="AX676" s="114"/>
      <c r="AY676" s="143"/>
      <c r="AZ676" s="143"/>
      <c r="BA676" s="143"/>
      <c r="BB676" s="143"/>
      <c r="BC676" s="143"/>
      <c r="BD676" s="143"/>
      <c r="BE676" s="143"/>
      <c r="BF676" s="143"/>
      <c r="BG676" s="143"/>
      <c r="BH676" s="143"/>
      <c r="BI676" s="143"/>
      <c r="BJ676" s="143"/>
    </row>
    <row r="677" spans="1:62" x14ac:dyDescent="0.35">
      <c r="A677" s="143"/>
      <c r="B677" s="143"/>
      <c r="C677" s="143"/>
      <c r="D677" s="143"/>
      <c r="E677" s="143"/>
      <c r="F677" s="143"/>
      <c r="G677" s="143"/>
      <c r="H677" s="143"/>
      <c r="I677" s="143"/>
      <c r="J677" s="544"/>
      <c r="K677" s="143"/>
      <c r="L677" s="143"/>
      <c r="M677" s="143"/>
      <c r="N677" s="143"/>
      <c r="O677" s="545"/>
      <c r="P677" s="143"/>
      <c r="Q677" s="545"/>
      <c r="R677" s="143"/>
      <c r="S677" s="545"/>
      <c r="T677" s="114"/>
      <c r="U677" s="328"/>
      <c r="V677" s="114"/>
      <c r="W677" s="329"/>
      <c r="X677" s="114"/>
      <c r="Y677" s="328"/>
      <c r="Z677" s="143"/>
      <c r="AA677" s="143"/>
      <c r="AB677" s="143"/>
      <c r="AC677" s="143"/>
      <c r="AD677" s="143"/>
      <c r="AE677" s="143"/>
      <c r="AF677" s="547"/>
      <c r="AG677" s="143"/>
      <c r="AH677" s="143"/>
      <c r="AI677" s="143"/>
      <c r="AJ677" s="143"/>
      <c r="AK677" s="143"/>
      <c r="AL677" s="114"/>
      <c r="AM677" s="333"/>
      <c r="AN677" s="114"/>
      <c r="AO677" s="333"/>
      <c r="AP677" s="72"/>
      <c r="AQ677" s="72"/>
      <c r="AR677" s="711"/>
      <c r="AS677" s="114"/>
      <c r="AT677" s="114"/>
      <c r="AU677" s="114"/>
      <c r="AV677" s="114"/>
      <c r="AW677" s="114"/>
      <c r="AX677" s="114"/>
      <c r="AY677" s="143"/>
      <c r="AZ677" s="143"/>
      <c r="BA677" s="143"/>
      <c r="BB677" s="143"/>
      <c r="BC677" s="143"/>
      <c r="BD677" s="143"/>
      <c r="BE677" s="143"/>
      <c r="BF677" s="143"/>
      <c r="BG677" s="143"/>
      <c r="BH677" s="143"/>
      <c r="BI677" s="143"/>
      <c r="BJ677" s="143"/>
    </row>
    <row r="678" spans="1:62" x14ac:dyDescent="0.35">
      <c r="A678" s="143"/>
      <c r="B678" s="143"/>
      <c r="C678" s="143"/>
      <c r="D678" s="143"/>
      <c r="E678" s="143"/>
      <c r="F678" s="143"/>
      <c r="G678" s="143"/>
      <c r="H678" s="143"/>
      <c r="I678" s="143"/>
      <c r="J678" s="544"/>
      <c r="K678" s="143"/>
      <c r="L678" s="143"/>
      <c r="M678" s="143"/>
      <c r="N678" s="143"/>
      <c r="O678" s="545"/>
      <c r="P678" s="143"/>
      <c r="Q678" s="545"/>
      <c r="R678" s="143"/>
      <c r="S678" s="545"/>
      <c r="T678" s="114"/>
      <c r="U678" s="328"/>
      <c r="V678" s="114"/>
      <c r="W678" s="329"/>
      <c r="X678" s="114"/>
      <c r="Y678" s="328"/>
      <c r="Z678" s="143"/>
      <c r="AA678" s="143"/>
      <c r="AB678" s="143"/>
      <c r="AC678" s="143"/>
      <c r="AD678" s="143"/>
      <c r="AE678" s="143"/>
      <c r="AF678" s="547"/>
      <c r="AG678" s="143"/>
      <c r="AH678" s="143"/>
      <c r="AI678" s="143"/>
      <c r="AJ678" s="143"/>
      <c r="AK678" s="143"/>
      <c r="AL678" s="114"/>
      <c r="AM678" s="333"/>
      <c r="AN678" s="114"/>
      <c r="AO678" s="333"/>
      <c r="AP678" s="72"/>
      <c r="AQ678" s="72"/>
      <c r="AR678" s="711"/>
      <c r="AS678" s="114"/>
      <c r="AT678" s="114"/>
      <c r="AU678" s="114"/>
      <c r="AV678" s="114"/>
      <c r="AW678" s="114"/>
      <c r="AX678" s="114"/>
      <c r="AY678" s="143"/>
      <c r="AZ678" s="143"/>
      <c r="BA678" s="143"/>
      <c r="BB678" s="143"/>
      <c r="BC678" s="143"/>
      <c r="BD678" s="143"/>
      <c r="BE678" s="143"/>
      <c r="BF678" s="143"/>
      <c r="BG678" s="143"/>
      <c r="BH678" s="143"/>
      <c r="BI678" s="143"/>
      <c r="BJ678" s="143"/>
    </row>
    <row r="679" spans="1:62" x14ac:dyDescent="0.35">
      <c r="A679" s="143"/>
      <c r="B679" s="143"/>
      <c r="C679" s="143"/>
      <c r="D679" s="143"/>
      <c r="E679" s="143"/>
      <c r="F679" s="143"/>
      <c r="G679" s="143"/>
      <c r="H679" s="143"/>
      <c r="I679" s="143"/>
      <c r="J679" s="544"/>
      <c r="K679" s="143"/>
      <c r="L679" s="143"/>
      <c r="M679" s="143"/>
      <c r="N679" s="143"/>
      <c r="O679" s="545"/>
      <c r="P679" s="143"/>
      <c r="Q679" s="545"/>
      <c r="R679" s="143"/>
      <c r="S679" s="545"/>
      <c r="T679" s="114"/>
      <c r="U679" s="328"/>
      <c r="V679" s="114"/>
      <c r="W679" s="329"/>
      <c r="X679" s="114"/>
      <c r="Y679" s="328"/>
      <c r="Z679" s="143"/>
      <c r="AA679" s="143"/>
      <c r="AB679" s="143"/>
      <c r="AC679" s="143"/>
      <c r="AD679" s="143"/>
      <c r="AE679" s="143"/>
      <c r="AF679" s="547"/>
      <c r="AG679" s="143"/>
      <c r="AH679" s="143"/>
      <c r="AI679" s="143"/>
      <c r="AJ679" s="143"/>
      <c r="AK679" s="143"/>
      <c r="AL679" s="114"/>
      <c r="AM679" s="333"/>
      <c r="AN679" s="114"/>
      <c r="AO679" s="333"/>
      <c r="AP679" s="72"/>
      <c r="AQ679" s="72"/>
      <c r="AR679" s="711"/>
      <c r="AS679" s="114"/>
      <c r="AT679" s="114"/>
      <c r="AU679" s="114"/>
      <c r="AV679" s="114"/>
      <c r="AW679" s="114"/>
      <c r="AX679" s="114"/>
      <c r="AY679" s="143"/>
      <c r="AZ679" s="143"/>
      <c r="BA679" s="143"/>
      <c r="BB679" s="143"/>
      <c r="BC679" s="143"/>
      <c r="BD679" s="143"/>
      <c r="BE679" s="143"/>
      <c r="BF679" s="143"/>
      <c r="BG679" s="143"/>
      <c r="BH679" s="143"/>
      <c r="BI679" s="143"/>
      <c r="BJ679" s="143"/>
    </row>
    <row r="680" spans="1:62" x14ac:dyDescent="0.35">
      <c r="A680" s="143"/>
      <c r="B680" s="143"/>
      <c r="C680" s="143"/>
      <c r="D680" s="143"/>
      <c r="E680" s="143"/>
      <c r="F680" s="143"/>
      <c r="G680" s="143"/>
      <c r="H680" s="143"/>
      <c r="I680" s="143"/>
      <c r="J680" s="544"/>
      <c r="K680" s="143"/>
      <c r="L680" s="143"/>
      <c r="M680" s="143"/>
      <c r="N680" s="143"/>
      <c r="O680" s="545"/>
      <c r="P680" s="143"/>
      <c r="Q680" s="545"/>
      <c r="R680" s="143"/>
      <c r="S680" s="545"/>
      <c r="T680" s="114"/>
      <c r="U680" s="328"/>
      <c r="V680" s="114"/>
      <c r="W680" s="329"/>
      <c r="X680" s="114"/>
      <c r="Y680" s="328"/>
      <c r="Z680" s="143"/>
      <c r="AA680" s="143"/>
      <c r="AB680" s="143"/>
      <c r="AC680" s="143"/>
      <c r="AD680" s="143"/>
      <c r="AE680" s="143"/>
      <c r="AF680" s="547"/>
      <c r="AG680" s="143"/>
      <c r="AH680" s="143"/>
      <c r="AI680" s="143"/>
      <c r="AJ680" s="143"/>
      <c r="AK680" s="143"/>
      <c r="AL680" s="114"/>
      <c r="AM680" s="333"/>
      <c r="AN680" s="114"/>
      <c r="AO680" s="333"/>
      <c r="AP680" s="72"/>
      <c r="AQ680" s="72"/>
      <c r="AR680" s="711"/>
      <c r="AS680" s="114"/>
      <c r="AT680" s="114"/>
      <c r="AU680" s="114"/>
      <c r="AV680" s="114"/>
      <c r="AW680" s="114"/>
      <c r="AX680" s="114"/>
      <c r="AY680" s="143"/>
      <c r="AZ680" s="143"/>
      <c r="BA680" s="143"/>
      <c r="BB680" s="143"/>
      <c r="BC680" s="143"/>
      <c r="BD680" s="143"/>
      <c r="BE680" s="143"/>
      <c r="BF680" s="143"/>
      <c r="BG680" s="143"/>
      <c r="BH680" s="143"/>
      <c r="BI680" s="143"/>
      <c r="BJ680" s="143"/>
    </row>
    <row r="681" spans="1:62" x14ac:dyDescent="0.35">
      <c r="A681" s="143"/>
      <c r="B681" s="143"/>
      <c r="C681" s="143"/>
      <c r="D681" s="143"/>
      <c r="E681" s="143"/>
      <c r="F681" s="143"/>
      <c r="G681" s="143"/>
      <c r="H681" s="143"/>
      <c r="I681" s="143"/>
      <c r="J681" s="544"/>
      <c r="K681" s="143"/>
      <c r="L681" s="143"/>
      <c r="M681" s="143"/>
      <c r="N681" s="143"/>
      <c r="O681" s="545"/>
      <c r="P681" s="143"/>
      <c r="Q681" s="545"/>
      <c r="R681" s="143"/>
      <c r="S681" s="545"/>
      <c r="T681" s="114"/>
      <c r="U681" s="328"/>
      <c r="V681" s="114"/>
      <c r="W681" s="329"/>
      <c r="X681" s="114"/>
      <c r="Y681" s="328"/>
      <c r="Z681" s="143"/>
      <c r="AA681" s="143"/>
      <c r="AB681" s="143"/>
      <c r="AC681" s="143"/>
      <c r="AD681" s="143"/>
      <c r="AE681" s="143"/>
      <c r="AF681" s="547"/>
      <c r="AG681" s="143"/>
      <c r="AH681" s="143"/>
      <c r="AI681" s="143"/>
      <c r="AJ681" s="143"/>
      <c r="AK681" s="143"/>
      <c r="AL681" s="114"/>
      <c r="AM681" s="333"/>
      <c r="AN681" s="114"/>
      <c r="AO681" s="333"/>
      <c r="AP681" s="72"/>
      <c r="AQ681" s="72"/>
      <c r="AR681" s="711"/>
      <c r="AS681" s="114"/>
      <c r="AT681" s="114"/>
      <c r="AU681" s="114"/>
      <c r="AV681" s="114"/>
      <c r="AW681" s="114"/>
      <c r="AX681" s="114"/>
      <c r="AY681" s="143"/>
      <c r="AZ681" s="143"/>
      <c r="BA681" s="143"/>
      <c r="BB681" s="143"/>
      <c r="BC681" s="143"/>
      <c r="BD681" s="143"/>
      <c r="BE681" s="143"/>
      <c r="BF681" s="143"/>
      <c r="BG681" s="143"/>
      <c r="BH681" s="143"/>
      <c r="BI681" s="143"/>
      <c r="BJ681" s="143"/>
    </row>
    <row r="682" spans="1:62" x14ac:dyDescent="0.35">
      <c r="A682" s="143"/>
      <c r="B682" s="143"/>
      <c r="C682" s="143"/>
      <c r="D682" s="143"/>
      <c r="E682" s="143"/>
      <c r="F682" s="143"/>
      <c r="G682" s="143"/>
      <c r="H682" s="143"/>
      <c r="I682" s="143"/>
      <c r="J682" s="544"/>
      <c r="K682" s="143"/>
      <c r="L682" s="143"/>
      <c r="M682" s="143"/>
      <c r="N682" s="143"/>
      <c r="O682" s="545"/>
      <c r="P682" s="143"/>
      <c r="Q682" s="545"/>
      <c r="R682" s="143"/>
      <c r="S682" s="545"/>
      <c r="T682" s="114"/>
      <c r="U682" s="328"/>
      <c r="V682" s="114"/>
      <c r="W682" s="329"/>
      <c r="X682" s="114"/>
      <c r="Y682" s="328"/>
      <c r="Z682" s="143"/>
      <c r="AA682" s="143"/>
      <c r="AB682" s="143"/>
      <c r="AC682" s="143"/>
      <c r="AD682" s="143"/>
      <c r="AE682" s="143"/>
      <c r="AF682" s="547"/>
      <c r="AG682" s="143"/>
      <c r="AH682" s="143"/>
      <c r="AI682" s="143"/>
      <c r="AJ682" s="143"/>
      <c r="AK682" s="143"/>
      <c r="AL682" s="114"/>
      <c r="AM682" s="333"/>
      <c r="AN682" s="114"/>
      <c r="AO682" s="333"/>
      <c r="AP682" s="72"/>
      <c r="AQ682" s="72"/>
      <c r="AR682" s="711"/>
      <c r="AS682" s="114"/>
      <c r="AT682" s="114"/>
      <c r="AU682" s="114"/>
      <c r="AV682" s="114"/>
      <c r="AW682" s="114"/>
      <c r="AX682" s="114"/>
      <c r="AY682" s="143"/>
      <c r="AZ682" s="143"/>
      <c r="BA682" s="143"/>
      <c r="BB682" s="143"/>
      <c r="BC682" s="143"/>
      <c r="BD682" s="143"/>
      <c r="BE682" s="143"/>
      <c r="BF682" s="143"/>
      <c r="BG682" s="143"/>
      <c r="BH682" s="143"/>
      <c r="BI682" s="143"/>
      <c r="BJ682" s="143"/>
    </row>
    <row r="683" spans="1:62" x14ac:dyDescent="0.35">
      <c r="A683" s="143"/>
      <c r="B683" s="143"/>
      <c r="C683" s="143"/>
      <c r="D683" s="143"/>
      <c r="E683" s="143"/>
      <c r="F683" s="143"/>
      <c r="G683" s="143"/>
      <c r="H683" s="143"/>
      <c r="I683" s="143"/>
      <c r="J683" s="544"/>
      <c r="K683" s="143"/>
      <c r="L683" s="143"/>
      <c r="M683" s="143"/>
      <c r="N683" s="143"/>
      <c r="O683" s="545"/>
      <c r="P683" s="143"/>
      <c r="Q683" s="545"/>
      <c r="R683" s="143"/>
      <c r="S683" s="545"/>
      <c r="T683" s="114"/>
      <c r="U683" s="328"/>
      <c r="V683" s="114"/>
      <c r="W683" s="329"/>
      <c r="X683" s="114"/>
      <c r="Y683" s="328"/>
      <c r="Z683" s="143"/>
      <c r="AA683" s="143"/>
      <c r="AB683" s="143"/>
      <c r="AC683" s="143"/>
      <c r="AD683" s="143"/>
      <c r="AE683" s="143"/>
      <c r="AF683" s="547"/>
      <c r="AG683" s="143"/>
      <c r="AH683" s="143"/>
      <c r="AI683" s="143"/>
      <c r="AJ683" s="143"/>
      <c r="AK683" s="143"/>
      <c r="AL683" s="114"/>
      <c r="AM683" s="333"/>
      <c r="AN683" s="114"/>
      <c r="AO683" s="333"/>
      <c r="AP683" s="72"/>
      <c r="AQ683" s="72"/>
      <c r="AR683" s="711"/>
      <c r="AS683" s="114"/>
      <c r="AT683" s="114"/>
      <c r="AU683" s="114"/>
      <c r="AV683" s="114"/>
      <c r="AW683" s="114"/>
      <c r="AX683" s="114"/>
      <c r="AY683" s="143"/>
      <c r="AZ683" s="143"/>
      <c r="BA683" s="143"/>
      <c r="BB683" s="143"/>
      <c r="BC683" s="143"/>
      <c r="BD683" s="143"/>
      <c r="BE683" s="143"/>
      <c r="BF683" s="143"/>
      <c r="BG683" s="143"/>
      <c r="BH683" s="143"/>
      <c r="BI683" s="143"/>
      <c r="BJ683" s="143"/>
    </row>
    <row r="684" spans="1:62" x14ac:dyDescent="0.35">
      <c r="A684" s="143"/>
      <c r="B684" s="143"/>
      <c r="C684" s="143"/>
      <c r="D684" s="143"/>
      <c r="E684" s="143"/>
      <c r="F684" s="143"/>
      <c r="G684" s="143"/>
      <c r="H684" s="143"/>
      <c r="I684" s="143"/>
      <c r="J684" s="544"/>
      <c r="K684" s="143"/>
      <c r="L684" s="143"/>
      <c r="M684" s="143"/>
      <c r="N684" s="143"/>
      <c r="O684" s="545"/>
      <c r="P684" s="143"/>
      <c r="Q684" s="545"/>
      <c r="R684" s="143"/>
      <c r="S684" s="545"/>
      <c r="T684" s="114"/>
      <c r="U684" s="328"/>
      <c r="V684" s="114"/>
      <c r="W684" s="329"/>
      <c r="X684" s="114"/>
      <c r="Y684" s="328"/>
      <c r="Z684" s="143"/>
      <c r="AA684" s="143"/>
      <c r="AB684" s="143"/>
      <c r="AC684" s="143"/>
      <c r="AD684" s="143"/>
      <c r="AE684" s="143"/>
      <c r="AF684" s="547"/>
      <c r="AG684" s="143"/>
      <c r="AH684" s="143"/>
      <c r="AI684" s="143"/>
      <c r="AJ684" s="143"/>
      <c r="AK684" s="143"/>
      <c r="AL684" s="114"/>
      <c r="AM684" s="333"/>
      <c r="AN684" s="114"/>
      <c r="AO684" s="333"/>
      <c r="AP684" s="72"/>
      <c r="AQ684" s="72"/>
      <c r="AR684" s="711"/>
      <c r="AS684" s="114"/>
      <c r="AT684" s="114"/>
      <c r="AU684" s="114"/>
      <c r="AV684" s="114"/>
      <c r="AW684" s="114"/>
      <c r="AX684" s="114"/>
      <c r="AY684" s="143"/>
      <c r="AZ684" s="143"/>
      <c r="BA684" s="143"/>
      <c r="BB684" s="143"/>
      <c r="BC684" s="143"/>
      <c r="BD684" s="143"/>
      <c r="BE684" s="143"/>
      <c r="BF684" s="143"/>
      <c r="BG684" s="143"/>
      <c r="BH684" s="143"/>
      <c r="BI684" s="143"/>
      <c r="BJ684" s="143"/>
    </row>
    <row r="685" spans="1:62" x14ac:dyDescent="0.35">
      <c r="A685" s="143"/>
      <c r="B685" s="143"/>
      <c r="C685" s="143"/>
      <c r="D685" s="143"/>
      <c r="E685" s="143"/>
      <c r="F685" s="143"/>
      <c r="G685" s="143"/>
      <c r="H685" s="143"/>
      <c r="I685" s="143"/>
      <c r="J685" s="544"/>
      <c r="K685" s="143"/>
      <c r="L685" s="143"/>
      <c r="M685" s="143"/>
      <c r="N685" s="143"/>
      <c r="O685" s="545"/>
      <c r="P685" s="143"/>
      <c r="Q685" s="545"/>
      <c r="R685" s="143"/>
      <c r="S685" s="545"/>
      <c r="T685" s="114"/>
      <c r="U685" s="328"/>
      <c r="V685" s="114"/>
      <c r="W685" s="329"/>
      <c r="X685" s="114"/>
      <c r="Y685" s="328"/>
      <c r="Z685" s="143"/>
      <c r="AA685" s="143"/>
      <c r="AB685" s="143"/>
      <c r="AC685" s="143"/>
      <c r="AD685" s="143"/>
      <c r="AE685" s="143"/>
      <c r="AF685" s="547"/>
      <c r="AG685" s="143"/>
      <c r="AH685" s="143"/>
      <c r="AI685" s="143"/>
      <c r="AJ685" s="143"/>
      <c r="AK685" s="143"/>
      <c r="AL685" s="114"/>
      <c r="AM685" s="333"/>
      <c r="AN685" s="114"/>
      <c r="AO685" s="333"/>
      <c r="AP685" s="72"/>
      <c r="AQ685" s="72"/>
      <c r="AR685" s="711"/>
      <c r="AS685" s="114"/>
      <c r="AT685" s="114"/>
      <c r="AU685" s="114"/>
      <c r="AV685" s="114"/>
      <c r="AW685" s="114"/>
      <c r="AX685" s="114"/>
      <c r="AY685" s="143"/>
      <c r="AZ685" s="143"/>
      <c r="BA685" s="143"/>
      <c r="BB685" s="143"/>
      <c r="BC685" s="143"/>
      <c r="BD685" s="143"/>
      <c r="BE685" s="143"/>
      <c r="BF685" s="143"/>
      <c r="BG685" s="143"/>
      <c r="BH685" s="143"/>
      <c r="BI685" s="143"/>
      <c r="BJ685" s="143"/>
    </row>
    <row r="686" spans="1:62" x14ac:dyDescent="0.35">
      <c r="A686" s="143"/>
      <c r="B686" s="143"/>
      <c r="C686" s="143"/>
      <c r="D686" s="143"/>
      <c r="E686" s="143"/>
      <c r="F686" s="143"/>
      <c r="G686" s="143"/>
      <c r="H686" s="143"/>
      <c r="I686" s="143"/>
      <c r="J686" s="544"/>
      <c r="K686" s="143"/>
      <c r="L686" s="143"/>
      <c r="M686" s="143"/>
      <c r="N686" s="143"/>
      <c r="O686" s="545"/>
      <c r="P686" s="143"/>
      <c r="Q686" s="545"/>
      <c r="R686" s="143"/>
      <c r="S686" s="545"/>
      <c r="T686" s="114"/>
      <c r="U686" s="328"/>
      <c r="V686" s="114"/>
      <c r="W686" s="329"/>
      <c r="X686" s="114"/>
      <c r="Y686" s="328"/>
      <c r="Z686" s="143"/>
      <c r="AA686" s="143"/>
      <c r="AB686" s="143"/>
      <c r="AC686" s="143"/>
      <c r="AD686" s="143"/>
      <c r="AE686" s="143"/>
      <c r="AF686" s="547"/>
      <c r="AG686" s="143"/>
      <c r="AH686" s="143"/>
      <c r="AI686" s="143"/>
      <c r="AJ686" s="143"/>
      <c r="AK686" s="143"/>
      <c r="AL686" s="114"/>
      <c r="AM686" s="333"/>
      <c r="AN686" s="114"/>
      <c r="AO686" s="333"/>
      <c r="AP686" s="72"/>
      <c r="AQ686" s="72"/>
      <c r="AR686" s="711"/>
      <c r="AS686" s="114"/>
      <c r="AT686" s="114"/>
      <c r="AU686" s="114"/>
      <c r="AV686" s="114"/>
      <c r="AW686" s="114"/>
      <c r="AX686" s="114"/>
      <c r="AY686" s="143"/>
      <c r="AZ686" s="143"/>
      <c r="BA686" s="143"/>
      <c r="BB686" s="143"/>
      <c r="BC686" s="143"/>
      <c r="BD686" s="143"/>
      <c r="BE686" s="143"/>
      <c r="BF686" s="143"/>
      <c r="BG686" s="143"/>
      <c r="BH686" s="143"/>
      <c r="BI686" s="143"/>
      <c r="BJ686" s="143"/>
    </row>
    <row r="687" spans="1:62" x14ac:dyDescent="0.35">
      <c r="A687" s="143"/>
      <c r="B687" s="143"/>
      <c r="C687" s="143"/>
      <c r="D687" s="143"/>
      <c r="E687" s="143"/>
      <c r="F687" s="143"/>
      <c r="G687" s="143"/>
      <c r="H687" s="143"/>
      <c r="I687" s="143"/>
      <c r="J687" s="544"/>
      <c r="K687" s="143"/>
      <c r="L687" s="143"/>
      <c r="M687" s="143"/>
      <c r="N687" s="143"/>
      <c r="O687" s="545"/>
      <c r="P687" s="143"/>
      <c r="Q687" s="545"/>
      <c r="R687" s="143"/>
      <c r="S687" s="545"/>
      <c r="T687" s="114"/>
      <c r="U687" s="328"/>
      <c r="V687" s="114"/>
      <c r="W687" s="329"/>
      <c r="X687" s="114"/>
      <c r="Y687" s="328"/>
      <c r="Z687" s="143"/>
      <c r="AA687" s="143"/>
      <c r="AB687" s="143"/>
      <c r="AC687" s="143"/>
      <c r="AD687" s="143"/>
      <c r="AE687" s="143"/>
      <c r="AF687" s="547"/>
      <c r="AG687" s="143"/>
      <c r="AH687" s="143"/>
      <c r="AI687" s="143"/>
      <c r="AJ687" s="143"/>
      <c r="AK687" s="143"/>
      <c r="AL687" s="114"/>
      <c r="AM687" s="333"/>
      <c r="AN687" s="114"/>
      <c r="AO687" s="333"/>
      <c r="AP687" s="72"/>
      <c r="AQ687" s="72"/>
      <c r="AR687" s="711"/>
      <c r="AS687" s="114"/>
      <c r="AT687" s="114"/>
      <c r="AU687" s="114"/>
      <c r="AV687" s="114"/>
      <c r="AW687" s="114"/>
      <c r="AX687" s="114"/>
      <c r="AY687" s="143"/>
      <c r="AZ687" s="143"/>
      <c r="BA687" s="143"/>
      <c r="BB687" s="143"/>
      <c r="BC687" s="143"/>
      <c r="BD687" s="143"/>
      <c r="BE687" s="143"/>
      <c r="BF687" s="143"/>
      <c r="BG687" s="143"/>
      <c r="BH687" s="143"/>
      <c r="BI687" s="143"/>
      <c r="BJ687" s="143"/>
    </row>
    <row r="688" spans="1:62" x14ac:dyDescent="0.35">
      <c r="A688" s="143"/>
      <c r="B688" s="143"/>
      <c r="C688" s="143"/>
      <c r="D688" s="143"/>
      <c r="E688" s="143"/>
      <c r="F688" s="143"/>
      <c r="G688" s="143"/>
      <c r="H688" s="143"/>
      <c r="I688" s="143"/>
      <c r="J688" s="544"/>
      <c r="K688" s="143"/>
      <c r="L688" s="143"/>
      <c r="M688" s="143"/>
      <c r="N688" s="143"/>
      <c r="O688" s="545"/>
      <c r="P688" s="143"/>
      <c r="Q688" s="545"/>
      <c r="R688" s="143"/>
      <c r="S688" s="545"/>
      <c r="T688" s="114"/>
      <c r="U688" s="328"/>
      <c r="V688" s="114"/>
      <c r="W688" s="329"/>
      <c r="X688" s="114"/>
      <c r="Y688" s="328"/>
      <c r="Z688" s="143"/>
      <c r="AA688" s="143"/>
      <c r="AB688" s="143"/>
      <c r="AC688" s="143"/>
      <c r="AD688" s="143"/>
      <c r="AE688" s="143"/>
      <c r="AF688" s="547"/>
      <c r="AG688" s="143"/>
      <c r="AH688" s="143"/>
      <c r="AI688" s="143"/>
      <c r="AJ688" s="143"/>
      <c r="AK688" s="143"/>
      <c r="AL688" s="114"/>
      <c r="AM688" s="333"/>
      <c r="AN688" s="114"/>
      <c r="AO688" s="333"/>
      <c r="AP688" s="72"/>
      <c r="AQ688" s="72"/>
      <c r="AR688" s="711"/>
      <c r="AS688" s="114"/>
      <c r="AT688" s="114"/>
      <c r="AU688" s="114"/>
      <c r="AV688" s="114"/>
      <c r="AW688" s="114"/>
      <c r="AX688" s="114"/>
      <c r="AY688" s="143"/>
      <c r="AZ688" s="143"/>
      <c r="BA688" s="143"/>
      <c r="BB688" s="143"/>
      <c r="BC688" s="143"/>
      <c r="BD688" s="143"/>
      <c r="BE688" s="143"/>
      <c r="BF688" s="143"/>
      <c r="BG688" s="143"/>
      <c r="BH688" s="143"/>
      <c r="BI688" s="143"/>
      <c r="BJ688" s="143"/>
    </row>
    <row r="689" spans="1:62" x14ac:dyDescent="0.35">
      <c r="A689" s="143"/>
      <c r="B689" s="143"/>
      <c r="C689" s="143"/>
      <c r="D689" s="143"/>
      <c r="E689" s="143"/>
      <c r="F689" s="143"/>
      <c r="G689" s="143"/>
      <c r="H689" s="143"/>
      <c r="I689" s="143"/>
      <c r="J689" s="544"/>
      <c r="K689" s="143"/>
      <c r="L689" s="143"/>
      <c r="M689" s="143"/>
      <c r="N689" s="143"/>
      <c r="O689" s="545"/>
      <c r="P689" s="143"/>
      <c r="Q689" s="545"/>
      <c r="R689" s="143"/>
      <c r="S689" s="545"/>
      <c r="T689" s="114"/>
      <c r="U689" s="328"/>
      <c r="V689" s="114"/>
      <c r="W689" s="329"/>
      <c r="X689" s="114"/>
      <c r="Y689" s="328"/>
      <c r="Z689" s="143"/>
      <c r="AA689" s="143"/>
      <c r="AB689" s="143"/>
      <c r="AC689" s="143"/>
      <c r="AD689" s="143"/>
      <c r="AE689" s="143"/>
      <c r="AF689" s="547"/>
      <c r="AG689" s="143"/>
      <c r="AH689" s="143"/>
      <c r="AI689" s="143"/>
      <c r="AJ689" s="143"/>
      <c r="AK689" s="143"/>
      <c r="AL689" s="114"/>
      <c r="AM689" s="333"/>
      <c r="AN689" s="114"/>
      <c r="AO689" s="333"/>
      <c r="AP689" s="72"/>
      <c r="AQ689" s="72"/>
      <c r="AR689" s="711"/>
      <c r="AS689" s="114"/>
      <c r="AT689" s="114"/>
      <c r="AU689" s="114"/>
      <c r="AV689" s="114"/>
      <c r="AW689" s="114"/>
      <c r="AX689" s="114"/>
      <c r="AY689" s="143"/>
      <c r="AZ689" s="143"/>
      <c r="BA689" s="143"/>
      <c r="BB689" s="143"/>
      <c r="BC689" s="143"/>
      <c r="BD689" s="143"/>
      <c r="BE689" s="143"/>
      <c r="BF689" s="143"/>
      <c r="BG689" s="143"/>
      <c r="BH689" s="143"/>
      <c r="BI689" s="143"/>
      <c r="BJ689" s="143"/>
    </row>
    <row r="690" spans="1:62" x14ac:dyDescent="0.35">
      <c r="A690" s="143"/>
      <c r="B690" s="143"/>
      <c r="C690" s="143"/>
      <c r="D690" s="143"/>
      <c r="E690" s="143"/>
      <c r="F690" s="143"/>
      <c r="G690" s="143"/>
      <c r="H690" s="143"/>
      <c r="I690" s="143"/>
      <c r="J690" s="544"/>
      <c r="K690" s="143"/>
      <c r="L690" s="143"/>
      <c r="M690" s="143"/>
      <c r="N690" s="143"/>
      <c r="O690" s="545"/>
      <c r="P690" s="143"/>
      <c r="Q690" s="545"/>
      <c r="R690" s="143"/>
      <c r="S690" s="545"/>
      <c r="T690" s="114"/>
      <c r="U690" s="328"/>
      <c r="V690" s="114"/>
      <c r="W690" s="329"/>
      <c r="X690" s="114"/>
      <c r="Y690" s="328"/>
      <c r="Z690" s="143"/>
      <c r="AA690" s="143"/>
      <c r="AB690" s="143"/>
      <c r="AC690" s="143"/>
      <c r="AD690" s="143"/>
      <c r="AE690" s="143"/>
      <c r="AF690" s="547"/>
      <c r="AG690" s="143"/>
      <c r="AH690" s="143"/>
      <c r="AI690" s="143"/>
      <c r="AJ690" s="143"/>
      <c r="AK690" s="143"/>
      <c r="AL690" s="114"/>
      <c r="AM690" s="333"/>
      <c r="AN690" s="114"/>
      <c r="AO690" s="333"/>
      <c r="AP690" s="72"/>
      <c r="AQ690" s="72"/>
      <c r="AR690" s="711"/>
      <c r="AS690" s="114"/>
      <c r="AT690" s="114"/>
      <c r="AU690" s="114"/>
      <c r="AV690" s="114"/>
      <c r="AW690" s="114"/>
      <c r="AX690" s="114"/>
      <c r="AY690" s="143"/>
      <c r="AZ690" s="143"/>
      <c r="BA690" s="143"/>
      <c r="BB690" s="143"/>
      <c r="BC690" s="143"/>
      <c r="BD690" s="143"/>
      <c r="BE690" s="143"/>
      <c r="BF690" s="143"/>
      <c r="BG690" s="143"/>
      <c r="BH690" s="143"/>
      <c r="BI690" s="143"/>
      <c r="BJ690" s="143"/>
    </row>
    <row r="691" spans="1:62" x14ac:dyDescent="0.35">
      <c r="A691" s="143"/>
      <c r="B691" s="143"/>
      <c r="C691" s="143"/>
      <c r="D691" s="143"/>
      <c r="E691" s="143"/>
      <c r="F691" s="143"/>
      <c r="G691" s="143"/>
      <c r="H691" s="143"/>
      <c r="I691" s="143"/>
      <c r="J691" s="544"/>
      <c r="K691" s="143"/>
      <c r="L691" s="143"/>
      <c r="M691" s="143"/>
      <c r="N691" s="143"/>
      <c r="O691" s="545"/>
      <c r="P691" s="143"/>
      <c r="Q691" s="545"/>
      <c r="R691" s="143"/>
      <c r="S691" s="545"/>
      <c r="T691" s="114"/>
      <c r="U691" s="328"/>
      <c r="V691" s="114"/>
      <c r="W691" s="329"/>
      <c r="X691" s="114"/>
      <c r="Y691" s="328"/>
      <c r="Z691" s="143"/>
      <c r="AA691" s="143"/>
      <c r="AB691" s="143"/>
      <c r="AC691" s="143"/>
      <c r="AD691" s="143"/>
      <c r="AE691" s="143"/>
      <c r="AF691" s="547"/>
      <c r="AG691" s="143"/>
      <c r="AH691" s="143"/>
      <c r="AI691" s="143"/>
      <c r="AJ691" s="143"/>
      <c r="AK691" s="143"/>
      <c r="AL691" s="114"/>
      <c r="AM691" s="333"/>
      <c r="AN691" s="114"/>
      <c r="AO691" s="333"/>
      <c r="AP691" s="72"/>
      <c r="AQ691" s="72"/>
      <c r="AR691" s="711"/>
      <c r="AS691" s="114"/>
      <c r="AT691" s="114"/>
      <c r="AU691" s="114"/>
      <c r="AV691" s="114"/>
      <c r="AW691" s="114"/>
      <c r="AX691" s="114"/>
      <c r="AY691" s="143"/>
      <c r="AZ691" s="143"/>
      <c r="BA691" s="143"/>
      <c r="BB691" s="143"/>
      <c r="BC691" s="143"/>
      <c r="BD691" s="143"/>
      <c r="BE691" s="143"/>
      <c r="BF691" s="143"/>
      <c r="BG691" s="143"/>
      <c r="BH691" s="143"/>
      <c r="BI691" s="143"/>
      <c r="BJ691" s="143"/>
    </row>
    <row r="692" spans="1:62" x14ac:dyDescent="0.35">
      <c r="A692" s="143"/>
      <c r="B692" s="143"/>
      <c r="C692" s="143"/>
      <c r="D692" s="143"/>
      <c r="E692" s="143"/>
      <c r="F692" s="143"/>
      <c r="G692" s="143"/>
      <c r="H692" s="143"/>
      <c r="I692" s="143"/>
      <c r="J692" s="544"/>
      <c r="K692" s="143"/>
      <c r="L692" s="143"/>
      <c r="M692" s="143"/>
      <c r="N692" s="143"/>
      <c r="O692" s="545"/>
      <c r="P692" s="143"/>
      <c r="Q692" s="545"/>
      <c r="R692" s="143"/>
      <c r="S692" s="545"/>
      <c r="T692" s="114"/>
      <c r="U692" s="328"/>
      <c r="V692" s="114"/>
      <c r="W692" s="329"/>
      <c r="X692" s="114"/>
      <c r="Y692" s="328"/>
      <c r="Z692" s="143"/>
      <c r="AA692" s="143"/>
      <c r="AB692" s="143"/>
      <c r="AC692" s="143"/>
      <c r="AD692" s="143"/>
      <c r="AE692" s="143"/>
      <c r="AF692" s="547"/>
      <c r="AG692" s="143"/>
      <c r="AH692" s="143"/>
      <c r="AI692" s="143"/>
      <c r="AJ692" s="143"/>
      <c r="AK692" s="143"/>
      <c r="AL692" s="114"/>
      <c r="AM692" s="333"/>
      <c r="AN692" s="114"/>
      <c r="AO692" s="333"/>
      <c r="AP692" s="72"/>
      <c r="AQ692" s="72"/>
      <c r="AR692" s="711"/>
      <c r="AS692" s="114"/>
      <c r="AT692" s="114"/>
      <c r="AU692" s="114"/>
      <c r="AV692" s="114"/>
      <c r="AW692" s="114"/>
      <c r="AX692" s="114"/>
      <c r="AY692" s="143"/>
      <c r="AZ692" s="143"/>
      <c r="BA692" s="143"/>
      <c r="BB692" s="143"/>
      <c r="BC692" s="143"/>
      <c r="BD692" s="143"/>
      <c r="BE692" s="143"/>
      <c r="BF692" s="143"/>
      <c r="BG692" s="143"/>
      <c r="BH692" s="143"/>
      <c r="BI692" s="143"/>
      <c r="BJ692" s="143"/>
    </row>
    <row r="693" spans="1:62" x14ac:dyDescent="0.35">
      <c r="A693" s="143"/>
      <c r="B693" s="143"/>
      <c r="C693" s="143"/>
      <c r="D693" s="143"/>
      <c r="E693" s="143"/>
      <c r="F693" s="143"/>
      <c r="G693" s="143"/>
      <c r="H693" s="143"/>
      <c r="I693" s="143"/>
      <c r="J693" s="544"/>
      <c r="K693" s="143"/>
      <c r="L693" s="143"/>
      <c r="M693" s="143"/>
      <c r="N693" s="143"/>
      <c r="O693" s="545"/>
      <c r="P693" s="143"/>
      <c r="Q693" s="545"/>
      <c r="R693" s="143"/>
      <c r="S693" s="545"/>
      <c r="T693" s="114"/>
      <c r="U693" s="328"/>
      <c r="V693" s="114"/>
      <c r="W693" s="329"/>
      <c r="X693" s="114"/>
      <c r="Y693" s="328"/>
      <c r="Z693" s="143"/>
      <c r="AA693" s="143"/>
      <c r="AB693" s="143"/>
      <c r="AC693" s="143"/>
      <c r="AD693" s="143"/>
      <c r="AE693" s="143"/>
      <c r="AF693" s="547"/>
      <c r="AG693" s="143"/>
      <c r="AH693" s="143"/>
      <c r="AI693" s="143"/>
      <c r="AJ693" s="143"/>
      <c r="AK693" s="143"/>
      <c r="AL693" s="114"/>
      <c r="AM693" s="333"/>
      <c r="AN693" s="114"/>
      <c r="AO693" s="333"/>
      <c r="AP693" s="72"/>
      <c r="AQ693" s="72"/>
      <c r="AR693" s="711"/>
      <c r="AS693" s="114"/>
      <c r="AT693" s="114"/>
      <c r="AU693" s="114"/>
      <c r="AV693" s="114"/>
      <c r="AW693" s="114"/>
      <c r="AX693" s="114"/>
      <c r="AY693" s="143"/>
      <c r="AZ693" s="143"/>
      <c r="BA693" s="143"/>
      <c r="BB693" s="143"/>
      <c r="BC693" s="143"/>
      <c r="BD693" s="143"/>
      <c r="BE693" s="143"/>
      <c r="BF693" s="143"/>
      <c r="BG693" s="143"/>
      <c r="BH693" s="143"/>
      <c r="BI693" s="143"/>
      <c r="BJ693" s="143"/>
    </row>
    <row r="694" spans="1:62" x14ac:dyDescent="0.35">
      <c r="A694" s="143"/>
      <c r="B694" s="143"/>
      <c r="C694" s="143"/>
      <c r="D694" s="143"/>
      <c r="E694" s="143"/>
      <c r="F694" s="143"/>
      <c r="G694" s="143"/>
      <c r="H694" s="143"/>
      <c r="I694" s="143"/>
      <c r="J694" s="544"/>
      <c r="K694" s="143"/>
      <c r="L694" s="143"/>
      <c r="M694" s="143"/>
      <c r="N694" s="143"/>
      <c r="O694" s="545"/>
      <c r="P694" s="143"/>
      <c r="Q694" s="545"/>
      <c r="R694" s="143"/>
      <c r="S694" s="545"/>
      <c r="T694" s="114"/>
      <c r="U694" s="328"/>
      <c r="V694" s="114"/>
      <c r="W694" s="329"/>
      <c r="X694" s="114"/>
      <c r="Y694" s="328"/>
      <c r="Z694" s="143"/>
      <c r="AA694" s="143"/>
      <c r="AB694" s="143"/>
      <c r="AC694" s="143"/>
      <c r="AD694" s="143"/>
      <c r="AE694" s="143"/>
      <c r="AF694" s="547"/>
      <c r="AG694" s="143"/>
      <c r="AH694" s="143"/>
      <c r="AI694" s="143"/>
      <c r="AJ694" s="143"/>
      <c r="AK694" s="143"/>
      <c r="AL694" s="114"/>
      <c r="AM694" s="333"/>
      <c r="AN694" s="114"/>
      <c r="AO694" s="333"/>
      <c r="AP694" s="72"/>
      <c r="AQ694" s="72"/>
      <c r="AR694" s="711"/>
      <c r="AS694" s="114"/>
      <c r="AT694" s="114"/>
      <c r="AU694" s="114"/>
      <c r="AV694" s="114"/>
      <c r="AW694" s="114"/>
      <c r="AX694" s="114"/>
      <c r="AY694" s="143"/>
      <c r="AZ694" s="143"/>
      <c r="BA694" s="143"/>
      <c r="BB694" s="143"/>
      <c r="BC694" s="143"/>
      <c r="BD694" s="143"/>
      <c r="BE694" s="143"/>
      <c r="BF694" s="143"/>
      <c r="BG694" s="143"/>
      <c r="BH694" s="143"/>
      <c r="BI694" s="143"/>
      <c r="BJ694" s="143"/>
    </row>
    <row r="695" spans="1:62" x14ac:dyDescent="0.35">
      <c r="A695" s="143"/>
      <c r="B695" s="143"/>
      <c r="C695" s="143"/>
      <c r="D695" s="143"/>
      <c r="E695" s="143"/>
      <c r="F695" s="143"/>
      <c r="G695" s="143"/>
      <c r="H695" s="143"/>
      <c r="I695" s="143"/>
      <c r="J695" s="544"/>
      <c r="K695" s="143"/>
      <c r="L695" s="143"/>
      <c r="M695" s="143"/>
      <c r="N695" s="143"/>
      <c r="O695" s="545"/>
      <c r="P695" s="143"/>
      <c r="Q695" s="545"/>
      <c r="R695" s="143"/>
      <c r="S695" s="545"/>
      <c r="T695" s="114"/>
      <c r="U695" s="328"/>
      <c r="V695" s="114"/>
      <c r="W695" s="329"/>
      <c r="X695" s="114"/>
      <c r="Y695" s="328"/>
      <c r="Z695" s="143"/>
      <c r="AA695" s="143"/>
      <c r="AB695" s="143"/>
      <c r="AC695" s="143"/>
      <c r="AD695" s="143"/>
      <c r="AE695" s="143"/>
      <c r="AF695" s="547"/>
      <c r="AG695" s="143"/>
      <c r="AH695" s="143"/>
      <c r="AI695" s="143"/>
      <c r="AJ695" s="143"/>
      <c r="AK695" s="143"/>
      <c r="AL695" s="114"/>
      <c r="AM695" s="333"/>
      <c r="AN695" s="114"/>
      <c r="AO695" s="333"/>
      <c r="AP695" s="72"/>
      <c r="AQ695" s="72"/>
      <c r="AR695" s="711"/>
      <c r="AS695" s="114"/>
      <c r="AT695" s="114"/>
      <c r="AU695" s="114"/>
      <c r="AV695" s="114"/>
      <c r="AW695" s="114"/>
      <c r="AX695" s="114"/>
      <c r="AY695" s="143"/>
      <c r="AZ695" s="143"/>
      <c r="BA695" s="143"/>
      <c r="BB695" s="143"/>
      <c r="BC695" s="143"/>
      <c r="BD695" s="143"/>
      <c r="BE695" s="143"/>
      <c r="BF695" s="143"/>
      <c r="BG695" s="143"/>
      <c r="BH695" s="143"/>
      <c r="BI695" s="143"/>
      <c r="BJ695" s="143"/>
    </row>
    <row r="696" spans="1:62" x14ac:dyDescent="0.35">
      <c r="A696" s="143"/>
      <c r="B696" s="143"/>
      <c r="C696" s="143"/>
      <c r="D696" s="143"/>
      <c r="E696" s="143"/>
      <c r="F696" s="143"/>
      <c r="G696" s="143"/>
      <c r="H696" s="143"/>
      <c r="I696" s="143"/>
      <c r="J696" s="544"/>
      <c r="K696" s="143"/>
      <c r="L696" s="143"/>
      <c r="M696" s="143"/>
      <c r="N696" s="143"/>
      <c r="O696" s="545"/>
      <c r="P696" s="143"/>
      <c r="Q696" s="545"/>
      <c r="R696" s="143"/>
      <c r="S696" s="545"/>
      <c r="T696" s="114"/>
      <c r="U696" s="328"/>
      <c r="V696" s="114"/>
      <c r="W696" s="329"/>
      <c r="X696" s="114"/>
      <c r="Y696" s="328"/>
      <c r="Z696" s="143"/>
      <c r="AA696" s="143"/>
      <c r="AB696" s="143"/>
      <c r="AC696" s="143"/>
      <c r="AD696" s="143"/>
      <c r="AE696" s="143"/>
      <c r="AF696" s="547"/>
      <c r="AG696" s="143"/>
      <c r="AH696" s="143"/>
      <c r="AI696" s="143"/>
      <c r="AJ696" s="143"/>
      <c r="AK696" s="143"/>
      <c r="AL696" s="114"/>
      <c r="AM696" s="333"/>
      <c r="AN696" s="114"/>
      <c r="AO696" s="333"/>
      <c r="AP696" s="72"/>
      <c r="AQ696" s="72"/>
      <c r="AR696" s="711"/>
      <c r="AS696" s="114"/>
      <c r="AT696" s="114"/>
      <c r="AU696" s="114"/>
      <c r="AV696" s="114"/>
      <c r="AW696" s="114"/>
      <c r="AX696" s="114"/>
      <c r="AY696" s="143"/>
      <c r="AZ696" s="143"/>
      <c r="BA696" s="143"/>
      <c r="BB696" s="143"/>
      <c r="BC696" s="143"/>
      <c r="BD696" s="143"/>
      <c r="BE696" s="143"/>
      <c r="BF696" s="143"/>
      <c r="BG696" s="143"/>
      <c r="BH696" s="143"/>
      <c r="BI696" s="143"/>
      <c r="BJ696" s="143"/>
    </row>
    <row r="697" spans="1:62" x14ac:dyDescent="0.35">
      <c r="A697" s="143"/>
      <c r="B697" s="143"/>
      <c r="C697" s="143"/>
      <c r="D697" s="143"/>
      <c r="E697" s="143"/>
      <c r="F697" s="143"/>
      <c r="G697" s="143"/>
      <c r="H697" s="143"/>
      <c r="I697" s="143"/>
      <c r="J697" s="544"/>
      <c r="K697" s="143"/>
      <c r="L697" s="143"/>
      <c r="M697" s="143"/>
      <c r="N697" s="143"/>
      <c r="O697" s="545"/>
      <c r="P697" s="143"/>
      <c r="Q697" s="545"/>
      <c r="R697" s="143"/>
      <c r="S697" s="545"/>
      <c r="T697" s="114"/>
      <c r="U697" s="328"/>
      <c r="V697" s="114"/>
      <c r="W697" s="329"/>
      <c r="X697" s="114"/>
      <c r="Y697" s="328"/>
      <c r="Z697" s="143"/>
      <c r="AA697" s="143"/>
      <c r="AB697" s="143"/>
      <c r="AC697" s="143"/>
      <c r="AD697" s="143"/>
      <c r="AE697" s="143"/>
      <c r="AF697" s="547"/>
      <c r="AG697" s="143"/>
      <c r="AH697" s="143"/>
      <c r="AI697" s="143"/>
      <c r="AJ697" s="143"/>
      <c r="AK697" s="143"/>
      <c r="AL697" s="114"/>
      <c r="AM697" s="333"/>
      <c r="AN697" s="114"/>
      <c r="AO697" s="333"/>
      <c r="AP697" s="72"/>
      <c r="AQ697" s="72"/>
      <c r="AR697" s="711"/>
      <c r="AS697" s="114"/>
      <c r="AT697" s="114"/>
      <c r="AU697" s="114"/>
      <c r="AV697" s="114"/>
      <c r="AW697" s="114"/>
      <c r="AX697" s="114"/>
      <c r="AY697" s="143"/>
      <c r="AZ697" s="143"/>
      <c r="BA697" s="143"/>
      <c r="BB697" s="143"/>
      <c r="BC697" s="143"/>
      <c r="BD697" s="143"/>
      <c r="BE697" s="143"/>
      <c r="BF697" s="143"/>
      <c r="BG697" s="143"/>
      <c r="BH697" s="143"/>
      <c r="BI697" s="143"/>
      <c r="BJ697" s="143"/>
    </row>
    <row r="698" spans="1:62" x14ac:dyDescent="0.35">
      <c r="A698" s="143"/>
      <c r="B698" s="143"/>
      <c r="C698" s="143"/>
      <c r="D698" s="143"/>
      <c r="E698" s="143"/>
      <c r="F698" s="143"/>
      <c r="G698" s="143"/>
      <c r="H698" s="143"/>
      <c r="I698" s="143"/>
      <c r="J698" s="544"/>
      <c r="K698" s="143"/>
      <c r="L698" s="143"/>
      <c r="M698" s="143"/>
      <c r="N698" s="143"/>
      <c r="O698" s="545"/>
      <c r="P698" s="143"/>
      <c r="Q698" s="545"/>
      <c r="R698" s="143"/>
      <c r="S698" s="545"/>
      <c r="T698" s="114"/>
      <c r="U698" s="328"/>
      <c r="V698" s="114"/>
      <c r="W698" s="329"/>
      <c r="X698" s="114"/>
      <c r="Y698" s="328"/>
      <c r="Z698" s="143"/>
      <c r="AA698" s="143"/>
      <c r="AB698" s="143"/>
      <c r="AC698" s="143"/>
      <c r="AD698" s="143"/>
      <c r="AE698" s="143"/>
      <c r="AF698" s="547"/>
      <c r="AG698" s="143"/>
      <c r="AH698" s="143"/>
      <c r="AI698" s="143"/>
      <c r="AJ698" s="143"/>
      <c r="AK698" s="143"/>
      <c r="AL698" s="114"/>
      <c r="AM698" s="333"/>
      <c r="AN698" s="114"/>
      <c r="AO698" s="333"/>
      <c r="AP698" s="72"/>
      <c r="AQ698" s="72"/>
      <c r="AR698" s="711"/>
      <c r="AS698" s="114"/>
      <c r="AT698" s="114"/>
      <c r="AU698" s="114"/>
      <c r="AV698" s="114"/>
      <c r="AW698" s="114"/>
      <c r="AX698" s="114"/>
      <c r="AY698" s="143"/>
      <c r="AZ698" s="143"/>
      <c r="BA698" s="143"/>
      <c r="BB698" s="143"/>
      <c r="BC698" s="143"/>
      <c r="BD698" s="143"/>
      <c r="BE698" s="143"/>
      <c r="BF698" s="143"/>
      <c r="BG698" s="143"/>
      <c r="BH698" s="143"/>
      <c r="BI698" s="143"/>
      <c r="BJ698" s="143"/>
    </row>
    <row r="699" spans="1:62" x14ac:dyDescent="0.35">
      <c r="A699" s="143"/>
      <c r="B699" s="143"/>
      <c r="C699" s="143"/>
      <c r="D699" s="143"/>
      <c r="E699" s="143"/>
      <c r="F699" s="143"/>
      <c r="G699" s="143"/>
      <c r="H699" s="143"/>
      <c r="I699" s="143"/>
      <c r="J699" s="544"/>
      <c r="K699" s="143"/>
      <c r="L699" s="143"/>
      <c r="M699" s="143"/>
      <c r="N699" s="143"/>
      <c r="O699" s="545"/>
      <c r="P699" s="143"/>
      <c r="Q699" s="545"/>
      <c r="R699" s="143"/>
      <c r="S699" s="545"/>
      <c r="T699" s="114"/>
      <c r="U699" s="328"/>
      <c r="V699" s="114"/>
      <c r="W699" s="329"/>
      <c r="X699" s="114"/>
      <c r="Y699" s="328"/>
      <c r="Z699" s="143"/>
      <c r="AA699" s="143"/>
      <c r="AB699" s="143"/>
      <c r="AC699" s="143"/>
      <c r="AD699" s="143"/>
      <c r="AE699" s="143"/>
      <c r="AF699" s="547"/>
      <c r="AG699" s="143"/>
      <c r="AH699" s="143"/>
      <c r="AI699" s="143"/>
      <c r="AJ699" s="143"/>
      <c r="AK699" s="143"/>
      <c r="AL699" s="114"/>
      <c r="AM699" s="333"/>
      <c r="AN699" s="114"/>
      <c r="AO699" s="333"/>
      <c r="AP699" s="72"/>
      <c r="AQ699" s="72"/>
      <c r="AR699" s="711"/>
      <c r="AS699" s="114"/>
      <c r="AT699" s="114"/>
      <c r="AU699" s="114"/>
      <c r="AV699" s="114"/>
      <c r="AW699" s="114"/>
      <c r="AX699" s="114"/>
      <c r="AY699" s="143"/>
      <c r="AZ699" s="143"/>
      <c r="BA699" s="143"/>
      <c r="BB699" s="143"/>
      <c r="BC699" s="143"/>
      <c r="BD699" s="143"/>
      <c r="BE699" s="143"/>
      <c r="BF699" s="143"/>
      <c r="BG699" s="143"/>
      <c r="BH699" s="143"/>
      <c r="BI699" s="143"/>
      <c r="BJ699" s="143"/>
    </row>
    <row r="700" spans="1:62" x14ac:dyDescent="0.35">
      <c r="A700" s="143"/>
      <c r="B700" s="143"/>
      <c r="C700" s="143"/>
      <c r="D700" s="143"/>
      <c r="E700" s="143"/>
      <c r="F700" s="143"/>
      <c r="G700" s="143"/>
      <c r="H700" s="143"/>
      <c r="I700" s="143"/>
      <c r="J700" s="544"/>
      <c r="K700" s="143"/>
      <c r="L700" s="143"/>
      <c r="M700" s="143"/>
      <c r="N700" s="143"/>
      <c r="O700" s="545"/>
      <c r="P700" s="143"/>
      <c r="Q700" s="545"/>
      <c r="R700" s="143"/>
      <c r="S700" s="545"/>
      <c r="T700" s="114"/>
      <c r="U700" s="328"/>
      <c r="V700" s="114"/>
      <c r="W700" s="329"/>
      <c r="X700" s="114"/>
      <c r="Y700" s="328"/>
      <c r="Z700" s="143"/>
      <c r="AA700" s="143"/>
      <c r="AB700" s="143"/>
      <c r="AC700" s="143"/>
      <c r="AD700" s="143"/>
      <c r="AE700" s="143"/>
      <c r="AF700" s="547"/>
      <c r="AG700" s="143"/>
      <c r="AH700" s="143"/>
      <c r="AI700" s="143"/>
      <c r="AJ700" s="143"/>
      <c r="AK700" s="143"/>
      <c r="AL700" s="114"/>
      <c r="AM700" s="333"/>
      <c r="AN700" s="114"/>
      <c r="AO700" s="333"/>
      <c r="AP700" s="72"/>
      <c r="AQ700" s="72"/>
      <c r="AR700" s="711"/>
      <c r="AS700" s="114"/>
      <c r="AT700" s="114"/>
      <c r="AU700" s="114"/>
      <c r="AV700" s="114"/>
      <c r="AW700" s="114"/>
      <c r="AX700" s="114"/>
      <c r="AY700" s="143"/>
      <c r="AZ700" s="143"/>
      <c r="BA700" s="143"/>
      <c r="BB700" s="143"/>
      <c r="BC700" s="143"/>
      <c r="BD700" s="143"/>
      <c r="BE700" s="143"/>
      <c r="BF700" s="143"/>
      <c r="BG700" s="143"/>
      <c r="BH700" s="143"/>
      <c r="BI700" s="143"/>
      <c r="BJ700" s="143"/>
    </row>
    <row r="701" spans="1:62" x14ac:dyDescent="0.35">
      <c r="A701" s="143"/>
      <c r="B701" s="143"/>
      <c r="C701" s="143"/>
      <c r="D701" s="143"/>
      <c r="E701" s="143"/>
      <c r="F701" s="143"/>
      <c r="G701" s="143"/>
      <c r="H701" s="143"/>
      <c r="I701" s="143"/>
      <c r="J701" s="544"/>
      <c r="K701" s="143"/>
      <c r="L701" s="143"/>
      <c r="M701" s="143"/>
      <c r="N701" s="143"/>
      <c r="O701" s="545"/>
      <c r="P701" s="143"/>
      <c r="Q701" s="545"/>
      <c r="R701" s="143"/>
      <c r="S701" s="545"/>
      <c r="T701" s="114"/>
      <c r="U701" s="328"/>
      <c r="V701" s="114"/>
      <c r="W701" s="329"/>
      <c r="X701" s="114"/>
      <c r="Y701" s="328"/>
      <c r="Z701" s="143"/>
      <c r="AA701" s="143"/>
      <c r="AB701" s="143"/>
      <c r="AC701" s="143"/>
      <c r="AD701" s="143"/>
      <c r="AE701" s="143"/>
      <c r="AF701" s="547"/>
      <c r="AG701" s="143"/>
      <c r="AH701" s="143"/>
      <c r="AI701" s="143"/>
      <c r="AJ701" s="143"/>
      <c r="AK701" s="143"/>
      <c r="AL701" s="114"/>
      <c r="AM701" s="333"/>
      <c r="AN701" s="114"/>
      <c r="AO701" s="333"/>
      <c r="AP701" s="72"/>
      <c r="AQ701" s="72"/>
      <c r="AR701" s="711"/>
      <c r="AS701" s="114"/>
      <c r="AT701" s="114"/>
      <c r="AU701" s="114"/>
      <c r="AV701" s="114"/>
      <c r="AW701" s="114"/>
      <c r="AX701" s="114"/>
      <c r="AY701" s="143"/>
      <c r="AZ701" s="143"/>
      <c r="BA701" s="143"/>
      <c r="BB701" s="143"/>
      <c r="BC701" s="143"/>
      <c r="BD701" s="143"/>
      <c r="BE701" s="143"/>
      <c r="BF701" s="143"/>
      <c r="BG701" s="143"/>
      <c r="BH701" s="143"/>
      <c r="BI701" s="143"/>
      <c r="BJ701" s="143"/>
    </row>
    <row r="702" spans="1:62" x14ac:dyDescent="0.35">
      <c r="A702" s="143"/>
      <c r="B702" s="143"/>
      <c r="C702" s="143"/>
      <c r="D702" s="143"/>
      <c r="E702" s="143"/>
      <c r="F702" s="143"/>
      <c r="G702" s="143"/>
      <c r="H702" s="143"/>
      <c r="I702" s="143"/>
      <c r="J702" s="544"/>
      <c r="K702" s="143"/>
      <c r="L702" s="143"/>
      <c r="M702" s="143"/>
      <c r="N702" s="143"/>
      <c r="O702" s="545"/>
      <c r="P702" s="143"/>
      <c r="Q702" s="545"/>
      <c r="R702" s="143"/>
      <c r="S702" s="545"/>
      <c r="T702" s="114"/>
      <c r="U702" s="328"/>
      <c r="V702" s="114"/>
      <c r="W702" s="329"/>
      <c r="X702" s="114"/>
      <c r="Y702" s="328"/>
      <c r="Z702" s="143"/>
      <c r="AA702" s="143"/>
      <c r="AB702" s="143"/>
      <c r="AC702" s="143"/>
      <c r="AD702" s="143"/>
      <c r="AE702" s="143"/>
      <c r="AF702" s="547"/>
      <c r="AG702" s="143"/>
      <c r="AH702" s="143"/>
      <c r="AI702" s="143"/>
      <c r="AJ702" s="143"/>
      <c r="AK702" s="143"/>
      <c r="AL702" s="114"/>
      <c r="AM702" s="333"/>
      <c r="AN702" s="114"/>
      <c r="AO702" s="333"/>
      <c r="AP702" s="72"/>
      <c r="AQ702" s="72"/>
      <c r="AR702" s="711"/>
      <c r="AS702" s="114"/>
      <c r="AT702" s="114"/>
      <c r="AU702" s="114"/>
      <c r="AV702" s="114"/>
      <c r="AW702" s="114"/>
      <c r="AX702" s="114"/>
      <c r="AY702" s="143"/>
      <c r="AZ702" s="143"/>
      <c r="BA702" s="143"/>
      <c r="BB702" s="143"/>
      <c r="BC702" s="143"/>
      <c r="BD702" s="143"/>
      <c r="BE702" s="143"/>
      <c r="BF702" s="143"/>
      <c r="BG702" s="143"/>
      <c r="BH702" s="143"/>
      <c r="BI702" s="143"/>
      <c r="BJ702" s="143"/>
    </row>
    <row r="703" spans="1:62" x14ac:dyDescent="0.35">
      <c r="A703" s="143"/>
      <c r="B703" s="143"/>
      <c r="C703" s="143"/>
      <c r="D703" s="143"/>
      <c r="E703" s="143"/>
      <c r="F703" s="143"/>
      <c r="G703" s="143"/>
      <c r="H703" s="143"/>
      <c r="I703" s="143"/>
      <c r="J703" s="544"/>
      <c r="K703" s="143"/>
      <c r="L703" s="143"/>
      <c r="M703" s="143"/>
      <c r="N703" s="143"/>
      <c r="O703" s="545"/>
      <c r="P703" s="143"/>
      <c r="Q703" s="545"/>
      <c r="R703" s="143"/>
      <c r="S703" s="545"/>
      <c r="T703" s="114"/>
      <c r="U703" s="328"/>
      <c r="V703" s="114"/>
      <c r="W703" s="329"/>
      <c r="X703" s="114"/>
      <c r="Y703" s="328"/>
      <c r="Z703" s="143"/>
      <c r="AA703" s="143"/>
      <c r="AB703" s="143"/>
      <c r="AC703" s="143"/>
      <c r="AD703" s="143"/>
      <c r="AE703" s="143"/>
      <c r="AF703" s="547"/>
      <c r="AG703" s="143"/>
      <c r="AH703" s="143"/>
      <c r="AI703" s="143"/>
      <c r="AJ703" s="143"/>
      <c r="AK703" s="143"/>
      <c r="AL703" s="114"/>
      <c r="AM703" s="333"/>
      <c r="AN703" s="114"/>
      <c r="AO703" s="333"/>
      <c r="AP703" s="72"/>
      <c r="AQ703" s="72"/>
      <c r="AR703" s="711"/>
      <c r="AS703" s="114"/>
      <c r="AT703" s="114"/>
      <c r="AU703" s="114"/>
      <c r="AV703" s="114"/>
      <c r="AW703" s="114"/>
      <c r="AX703" s="114"/>
      <c r="AY703" s="143"/>
      <c r="AZ703" s="143"/>
      <c r="BA703" s="143"/>
      <c r="BB703" s="143"/>
      <c r="BC703" s="143"/>
      <c r="BD703" s="143"/>
      <c r="BE703" s="143"/>
      <c r="BF703" s="143"/>
      <c r="BG703" s="143"/>
      <c r="BH703" s="143"/>
      <c r="BI703" s="143"/>
      <c r="BJ703" s="143"/>
    </row>
    <row r="704" spans="1:62" x14ac:dyDescent="0.35">
      <c r="A704" s="143"/>
      <c r="B704" s="143"/>
      <c r="C704" s="143"/>
      <c r="D704" s="143"/>
      <c r="E704" s="143"/>
      <c r="F704" s="143"/>
      <c r="G704" s="143"/>
      <c r="H704" s="143"/>
      <c r="I704" s="143"/>
      <c r="J704" s="544"/>
      <c r="K704" s="143"/>
      <c r="L704" s="143"/>
      <c r="M704" s="143"/>
      <c r="N704" s="143"/>
      <c r="O704" s="545"/>
      <c r="P704" s="143"/>
      <c r="Q704" s="545"/>
      <c r="R704" s="143"/>
      <c r="S704" s="545"/>
      <c r="T704" s="114"/>
      <c r="U704" s="328"/>
      <c r="V704" s="114"/>
      <c r="W704" s="329"/>
      <c r="X704" s="114"/>
      <c r="Y704" s="328"/>
      <c r="Z704" s="143"/>
      <c r="AA704" s="143"/>
      <c r="AB704" s="143"/>
      <c r="AC704" s="143"/>
      <c r="AD704" s="143"/>
      <c r="AE704" s="143"/>
      <c r="AF704" s="547"/>
      <c r="AG704" s="143"/>
      <c r="AH704" s="143"/>
      <c r="AI704" s="143"/>
      <c r="AJ704" s="143"/>
      <c r="AK704" s="143"/>
      <c r="AL704" s="114"/>
      <c r="AM704" s="333"/>
      <c r="AN704" s="114"/>
      <c r="AO704" s="333"/>
      <c r="AP704" s="72"/>
      <c r="AQ704" s="72"/>
      <c r="AR704" s="711"/>
      <c r="AS704" s="114"/>
      <c r="AT704" s="114"/>
      <c r="AU704" s="114"/>
      <c r="AV704" s="114"/>
      <c r="AW704" s="114"/>
      <c r="AX704" s="114"/>
      <c r="AY704" s="143"/>
      <c r="AZ704" s="143"/>
      <c r="BA704" s="143"/>
      <c r="BB704" s="143"/>
      <c r="BC704" s="143"/>
      <c r="BD704" s="143"/>
      <c r="BE704" s="143"/>
      <c r="BF704" s="143"/>
      <c r="BG704" s="143"/>
      <c r="BH704" s="143"/>
      <c r="BI704" s="143"/>
      <c r="BJ704" s="143"/>
    </row>
    <row r="705" spans="1:62" x14ac:dyDescent="0.35">
      <c r="A705" s="143"/>
      <c r="B705" s="143"/>
      <c r="C705" s="143"/>
      <c r="D705" s="143"/>
      <c r="E705" s="143"/>
      <c r="F705" s="143"/>
      <c r="G705" s="143"/>
      <c r="H705" s="143"/>
      <c r="I705" s="143"/>
      <c r="J705" s="544"/>
      <c r="K705" s="143"/>
      <c r="L705" s="143"/>
      <c r="M705" s="143"/>
      <c r="N705" s="143"/>
      <c r="O705" s="545"/>
      <c r="P705" s="143"/>
      <c r="Q705" s="545"/>
      <c r="R705" s="143"/>
      <c r="S705" s="545"/>
      <c r="T705" s="114"/>
      <c r="U705" s="328"/>
      <c r="V705" s="114"/>
      <c r="W705" s="329"/>
      <c r="X705" s="114"/>
      <c r="Y705" s="328"/>
      <c r="Z705" s="143"/>
      <c r="AA705" s="143"/>
      <c r="AB705" s="143"/>
      <c r="AC705" s="143"/>
      <c r="AD705" s="143"/>
      <c r="AE705" s="143"/>
      <c r="AF705" s="547"/>
      <c r="AG705" s="143"/>
      <c r="AH705" s="143"/>
      <c r="AI705" s="143"/>
      <c r="AJ705" s="143"/>
      <c r="AK705" s="143"/>
      <c r="AL705" s="114"/>
      <c r="AM705" s="333"/>
      <c r="AN705" s="114"/>
      <c r="AO705" s="333"/>
      <c r="AP705" s="72"/>
      <c r="AQ705" s="72"/>
      <c r="AR705" s="711"/>
      <c r="AS705" s="114"/>
      <c r="AT705" s="114"/>
      <c r="AU705" s="114"/>
      <c r="AV705" s="114"/>
      <c r="AW705" s="114"/>
      <c r="AX705" s="114"/>
      <c r="AY705" s="143"/>
      <c r="AZ705" s="143"/>
      <c r="BA705" s="143"/>
      <c r="BB705" s="143"/>
      <c r="BC705" s="143"/>
      <c r="BD705" s="143"/>
      <c r="BE705" s="143"/>
      <c r="BF705" s="143"/>
      <c r="BG705" s="143"/>
      <c r="BH705" s="143"/>
      <c r="BI705" s="143"/>
      <c r="BJ705" s="143"/>
    </row>
    <row r="706" spans="1:62" x14ac:dyDescent="0.35">
      <c r="A706" s="143"/>
      <c r="B706" s="143"/>
      <c r="C706" s="143"/>
      <c r="D706" s="143"/>
      <c r="E706" s="143"/>
      <c r="F706" s="143"/>
      <c r="G706" s="143"/>
      <c r="H706" s="143"/>
      <c r="I706" s="143"/>
      <c r="J706" s="544"/>
      <c r="K706" s="143"/>
      <c r="L706" s="143"/>
      <c r="M706" s="143"/>
      <c r="N706" s="143"/>
      <c r="O706" s="545"/>
      <c r="P706" s="143"/>
      <c r="Q706" s="545"/>
      <c r="R706" s="143"/>
      <c r="S706" s="545"/>
      <c r="T706" s="114"/>
      <c r="U706" s="328"/>
      <c r="V706" s="114"/>
      <c r="W706" s="329"/>
      <c r="X706" s="114"/>
      <c r="Y706" s="328"/>
      <c r="Z706" s="143"/>
      <c r="AA706" s="143"/>
      <c r="AB706" s="143"/>
      <c r="AC706" s="143"/>
      <c r="AD706" s="143"/>
      <c r="AE706" s="143"/>
      <c r="AF706" s="547"/>
      <c r="AG706" s="143"/>
      <c r="AH706" s="143"/>
      <c r="AI706" s="143"/>
      <c r="AJ706" s="143"/>
      <c r="AK706" s="143"/>
      <c r="AL706" s="114"/>
      <c r="AM706" s="333"/>
      <c r="AN706" s="114"/>
      <c r="AO706" s="333"/>
      <c r="AP706" s="72"/>
      <c r="AQ706" s="72"/>
      <c r="AR706" s="711"/>
      <c r="AS706" s="114"/>
      <c r="AT706" s="114"/>
      <c r="AU706" s="114"/>
      <c r="AV706" s="114"/>
      <c r="AW706" s="114"/>
      <c r="AX706" s="114"/>
      <c r="AY706" s="143"/>
      <c r="AZ706" s="143"/>
      <c r="BA706" s="143"/>
      <c r="BB706" s="143"/>
      <c r="BC706" s="143"/>
      <c r="BD706" s="143"/>
      <c r="BE706" s="143"/>
      <c r="BF706" s="143"/>
      <c r="BG706" s="143"/>
      <c r="BH706" s="143"/>
      <c r="BI706" s="143"/>
      <c r="BJ706" s="143"/>
    </row>
    <row r="707" spans="1:62" x14ac:dyDescent="0.35">
      <c r="A707" s="143"/>
      <c r="B707" s="143"/>
      <c r="C707" s="143"/>
      <c r="D707" s="143"/>
      <c r="E707" s="143"/>
      <c r="F707" s="143"/>
      <c r="G707" s="143"/>
      <c r="H707" s="143"/>
      <c r="I707" s="143"/>
      <c r="J707" s="544"/>
      <c r="K707" s="143"/>
      <c r="L707" s="143"/>
      <c r="M707" s="143"/>
      <c r="N707" s="143"/>
      <c r="O707" s="545"/>
      <c r="P707" s="143"/>
      <c r="Q707" s="545"/>
      <c r="R707" s="143"/>
      <c r="S707" s="545"/>
      <c r="T707" s="114"/>
      <c r="U707" s="328"/>
      <c r="V707" s="114"/>
      <c r="W707" s="329"/>
      <c r="X707" s="114"/>
      <c r="Y707" s="328"/>
      <c r="Z707" s="143"/>
      <c r="AA707" s="143"/>
      <c r="AB707" s="143"/>
      <c r="AC707" s="143"/>
      <c r="AD707" s="143"/>
      <c r="AE707" s="143"/>
      <c r="AF707" s="547"/>
      <c r="AG707" s="143"/>
      <c r="AH707" s="143"/>
      <c r="AI707" s="143"/>
      <c r="AJ707" s="143"/>
      <c r="AK707" s="143"/>
      <c r="AL707" s="114"/>
      <c r="AM707" s="333"/>
      <c r="AN707" s="114"/>
      <c r="AO707" s="333"/>
      <c r="AP707" s="72"/>
      <c r="AQ707" s="72"/>
      <c r="AR707" s="711"/>
      <c r="AS707" s="114"/>
      <c r="AT707" s="114"/>
      <c r="AU707" s="114"/>
      <c r="AV707" s="114"/>
      <c r="AW707" s="114"/>
      <c r="AX707" s="114"/>
      <c r="AY707" s="143"/>
      <c r="AZ707" s="143"/>
      <c r="BA707" s="143"/>
      <c r="BB707" s="143"/>
      <c r="BC707" s="143"/>
      <c r="BD707" s="143"/>
      <c r="BE707" s="143"/>
      <c r="BF707" s="143"/>
      <c r="BG707" s="143"/>
      <c r="BH707" s="143"/>
      <c r="BI707" s="143"/>
      <c r="BJ707" s="143"/>
    </row>
    <row r="708" spans="1:62" x14ac:dyDescent="0.35">
      <c r="A708" s="143"/>
      <c r="B708" s="143"/>
      <c r="C708" s="143"/>
      <c r="D708" s="143"/>
      <c r="E708" s="143"/>
      <c r="F708" s="143"/>
      <c r="G708" s="143"/>
      <c r="H708" s="143"/>
      <c r="I708" s="143"/>
      <c r="J708" s="544"/>
      <c r="K708" s="143"/>
      <c r="L708" s="143"/>
      <c r="M708" s="143"/>
      <c r="N708" s="143"/>
      <c r="O708" s="545"/>
      <c r="P708" s="143"/>
      <c r="Q708" s="545"/>
      <c r="R708" s="143"/>
      <c r="S708" s="545"/>
      <c r="T708" s="114"/>
      <c r="U708" s="328"/>
      <c r="V708" s="114"/>
      <c r="W708" s="329"/>
      <c r="X708" s="114"/>
      <c r="Y708" s="328"/>
      <c r="Z708" s="143"/>
      <c r="AA708" s="143"/>
      <c r="AB708" s="143"/>
      <c r="AC708" s="143"/>
      <c r="AD708" s="143"/>
      <c r="AE708" s="143"/>
      <c r="AF708" s="547"/>
      <c r="AG708" s="143"/>
      <c r="AH708" s="143"/>
      <c r="AI708" s="143"/>
      <c r="AJ708" s="143"/>
      <c r="AK708" s="143"/>
      <c r="AL708" s="114"/>
      <c r="AM708" s="333"/>
      <c r="AN708" s="114"/>
      <c r="AO708" s="333"/>
      <c r="AP708" s="72"/>
      <c r="AQ708" s="72"/>
      <c r="AR708" s="711"/>
      <c r="AS708" s="114"/>
      <c r="AT708" s="114"/>
      <c r="AU708" s="114"/>
      <c r="AV708" s="114"/>
      <c r="AW708" s="114"/>
      <c r="AX708" s="114"/>
      <c r="AY708" s="143"/>
      <c r="AZ708" s="143"/>
      <c r="BA708" s="143"/>
      <c r="BB708" s="143"/>
      <c r="BC708" s="143"/>
      <c r="BD708" s="143"/>
      <c r="BE708" s="143"/>
      <c r="BF708" s="143"/>
      <c r="BG708" s="143"/>
      <c r="BH708" s="143"/>
      <c r="BI708" s="143"/>
      <c r="BJ708" s="143"/>
    </row>
    <row r="709" spans="1:62" x14ac:dyDescent="0.35">
      <c r="A709" s="143"/>
      <c r="B709" s="143"/>
      <c r="C709" s="143"/>
      <c r="D709" s="143"/>
      <c r="E709" s="143"/>
      <c r="F709" s="143"/>
      <c r="G709" s="143"/>
      <c r="H709" s="143"/>
      <c r="I709" s="143"/>
      <c r="J709" s="544"/>
      <c r="K709" s="143"/>
      <c r="L709" s="143"/>
      <c r="M709" s="143"/>
      <c r="N709" s="143"/>
      <c r="O709" s="545"/>
      <c r="P709" s="143"/>
      <c r="Q709" s="545"/>
      <c r="R709" s="143"/>
      <c r="S709" s="545"/>
      <c r="T709" s="114"/>
      <c r="U709" s="328"/>
      <c r="V709" s="114"/>
      <c r="W709" s="329"/>
      <c r="X709" s="114"/>
      <c r="Y709" s="328"/>
      <c r="Z709" s="143"/>
      <c r="AA709" s="143"/>
      <c r="AB709" s="143"/>
      <c r="AC709" s="143"/>
      <c r="AD709" s="143"/>
      <c r="AE709" s="143"/>
      <c r="AF709" s="547"/>
      <c r="AG709" s="143"/>
      <c r="AH709" s="143"/>
      <c r="AI709" s="143"/>
      <c r="AJ709" s="143"/>
      <c r="AK709" s="143"/>
      <c r="AL709" s="114"/>
      <c r="AM709" s="333"/>
      <c r="AN709" s="114"/>
      <c r="AO709" s="333"/>
      <c r="AP709" s="72"/>
      <c r="AQ709" s="72"/>
      <c r="AR709" s="711"/>
      <c r="AS709" s="114"/>
      <c r="AT709" s="114"/>
      <c r="AU709" s="114"/>
      <c r="AV709" s="114"/>
      <c r="AW709" s="114"/>
      <c r="AX709" s="114"/>
      <c r="AY709" s="143"/>
      <c r="AZ709" s="143"/>
      <c r="BA709" s="143"/>
      <c r="BB709" s="143"/>
      <c r="BC709" s="143"/>
      <c r="BD709" s="143"/>
      <c r="BE709" s="143"/>
      <c r="BF709" s="143"/>
      <c r="BG709" s="143"/>
      <c r="BH709" s="143"/>
      <c r="BI709" s="143"/>
      <c r="BJ709" s="143"/>
    </row>
    <row r="710" spans="1:62" x14ac:dyDescent="0.35">
      <c r="A710" s="143"/>
      <c r="B710" s="143"/>
      <c r="C710" s="143"/>
      <c r="D710" s="143"/>
      <c r="E710" s="143"/>
      <c r="F710" s="143"/>
      <c r="G710" s="143"/>
      <c r="H710" s="143"/>
      <c r="I710" s="143"/>
      <c r="J710" s="544"/>
      <c r="K710" s="143"/>
      <c r="L710" s="143"/>
      <c r="M710" s="143"/>
      <c r="N710" s="143"/>
      <c r="O710" s="545"/>
      <c r="P710" s="143"/>
      <c r="Q710" s="545"/>
      <c r="R710" s="143"/>
      <c r="S710" s="545"/>
      <c r="T710" s="114"/>
      <c r="U710" s="328"/>
      <c r="V710" s="114"/>
      <c r="W710" s="329"/>
      <c r="X710" s="114"/>
      <c r="Y710" s="328"/>
      <c r="Z710" s="143"/>
      <c r="AA710" s="143"/>
      <c r="AB710" s="143"/>
      <c r="AC710" s="143"/>
      <c r="AD710" s="143"/>
      <c r="AE710" s="143"/>
      <c r="AF710" s="547"/>
      <c r="AG710" s="143"/>
      <c r="AH710" s="143"/>
      <c r="AI710" s="143"/>
      <c r="AJ710" s="143"/>
      <c r="AK710" s="143"/>
      <c r="AL710" s="114"/>
      <c r="AM710" s="333"/>
      <c r="AN710" s="114"/>
      <c r="AO710" s="333"/>
      <c r="AP710" s="72"/>
      <c r="AQ710" s="72"/>
      <c r="AR710" s="711"/>
      <c r="AS710" s="114"/>
      <c r="AT710" s="114"/>
      <c r="AU710" s="114"/>
      <c r="AV710" s="114"/>
      <c r="AW710" s="114"/>
      <c r="AX710" s="114"/>
      <c r="AY710" s="143"/>
      <c r="AZ710" s="143"/>
      <c r="BA710" s="143"/>
      <c r="BB710" s="143"/>
      <c r="BC710" s="143"/>
      <c r="BD710" s="143"/>
      <c r="BE710" s="143"/>
      <c r="BF710" s="143"/>
      <c r="BG710" s="143"/>
      <c r="BH710" s="143"/>
      <c r="BI710" s="143"/>
      <c r="BJ710" s="143"/>
    </row>
    <row r="711" spans="1:62" x14ac:dyDescent="0.35">
      <c r="A711" s="143"/>
      <c r="B711" s="143"/>
      <c r="C711" s="143"/>
      <c r="D711" s="143"/>
      <c r="E711" s="143"/>
      <c r="F711" s="143"/>
      <c r="G711" s="143"/>
      <c r="H711" s="143"/>
      <c r="I711" s="143"/>
      <c r="J711" s="544"/>
      <c r="K711" s="143"/>
      <c r="L711" s="143"/>
      <c r="M711" s="143"/>
      <c r="N711" s="143"/>
      <c r="O711" s="545"/>
      <c r="P711" s="143"/>
      <c r="Q711" s="545"/>
      <c r="R711" s="143"/>
      <c r="S711" s="545"/>
      <c r="T711" s="114"/>
      <c r="U711" s="328"/>
      <c r="V711" s="114"/>
      <c r="W711" s="329"/>
      <c r="X711" s="114"/>
      <c r="Y711" s="328"/>
      <c r="Z711" s="143"/>
      <c r="AA711" s="143"/>
      <c r="AB711" s="143"/>
      <c r="AC711" s="143"/>
      <c r="AD711" s="143"/>
      <c r="AE711" s="143"/>
      <c r="AF711" s="547"/>
      <c r="AG711" s="143"/>
      <c r="AH711" s="143"/>
      <c r="AI711" s="143"/>
      <c r="AJ711" s="143"/>
      <c r="AK711" s="143"/>
      <c r="AL711" s="114"/>
      <c r="AM711" s="333"/>
      <c r="AN711" s="114"/>
      <c r="AO711" s="333"/>
      <c r="AP711" s="72"/>
      <c r="AQ711" s="72"/>
      <c r="AR711" s="711"/>
      <c r="AS711" s="114"/>
      <c r="AT711" s="114"/>
      <c r="AU711" s="114"/>
      <c r="AV711" s="114"/>
      <c r="AW711" s="114"/>
      <c r="AX711" s="114"/>
      <c r="AY711" s="143"/>
      <c r="AZ711" s="143"/>
      <c r="BA711" s="143"/>
      <c r="BB711" s="143"/>
      <c r="BC711" s="143"/>
      <c r="BD711" s="143"/>
      <c r="BE711" s="143"/>
      <c r="BF711" s="143"/>
      <c r="BG711" s="143"/>
      <c r="BH711" s="143"/>
      <c r="BI711" s="143"/>
      <c r="BJ711" s="143"/>
    </row>
    <row r="712" spans="1:62" x14ac:dyDescent="0.35">
      <c r="A712" s="143"/>
      <c r="B712" s="143"/>
      <c r="C712" s="143"/>
      <c r="D712" s="143"/>
      <c r="E712" s="143"/>
      <c r="F712" s="143"/>
      <c r="G712" s="143"/>
      <c r="H712" s="143"/>
      <c r="I712" s="143"/>
      <c r="J712" s="544"/>
      <c r="K712" s="143"/>
      <c r="L712" s="143"/>
      <c r="M712" s="143"/>
      <c r="N712" s="143"/>
      <c r="O712" s="545"/>
      <c r="P712" s="143"/>
      <c r="Q712" s="545"/>
      <c r="R712" s="143"/>
      <c r="S712" s="545"/>
      <c r="T712" s="114"/>
      <c r="U712" s="328"/>
      <c r="V712" s="114"/>
      <c r="W712" s="329"/>
      <c r="X712" s="114"/>
      <c r="Y712" s="328"/>
      <c r="Z712" s="143"/>
      <c r="AA712" s="143"/>
      <c r="AB712" s="143"/>
      <c r="AC712" s="143"/>
      <c r="AD712" s="143"/>
      <c r="AE712" s="143"/>
      <c r="AF712" s="547"/>
      <c r="AG712" s="143"/>
      <c r="AH712" s="143"/>
      <c r="AI712" s="143"/>
      <c r="AJ712" s="143"/>
      <c r="AK712" s="143"/>
      <c r="AL712" s="114"/>
      <c r="AM712" s="333"/>
      <c r="AN712" s="114"/>
      <c r="AO712" s="333"/>
      <c r="AP712" s="72"/>
      <c r="AQ712" s="72"/>
      <c r="AR712" s="711"/>
      <c r="AS712" s="114"/>
      <c r="AT712" s="114"/>
      <c r="AU712" s="114"/>
      <c r="AV712" s="114"/>
      <c r="AW712" s="114"/>
      <c r="AX712" s="114"/>
      <c r="AY712" s="143"/>
      <c r="AZ712" s="143"/>
      <c r="BA712" s="143"/>
      <c r="BB712" s="143"/>
      <c r="BC712" s="143"/>
      <c r="BD712" s="143"/>
      <c r="BE712" s="143"/>
      <c r="BF712" s="143"/>
      <c r="BG712" s="143"/>
      <c r="BH712" s="143"/>
      <c r="BI712" s="143"/>
      <c r="BJ712" s="143"/>
    </row>
    <row r="713" spans="1:62" x14ac:dyDescent="0.35">
      <c r="A713" s="143"/>
      <c r="B713" s="143"/>
      <c r="C713" s="143"/>
      <c r="D713" s="143"/>
      <c r="E713" s="143"/>
      <c r="F713" s="143"/>
      <c r="G713" s="143"/>
      <c r="H713" s="143"/>
      <c r="I713" s="143"/>
      <c r="J713" s="544"/>
      <c r="K713" s="143"/>
      <c r="L713" s="143"/>
      <c r="M713" s="143"/>
      <c r="N713" s="143"/>
      <c r="O713" s="545"/>
      <c r="P713" s="143"/>
      <c r="Q713" s="545"/>
      <c r="R713" s="143"/>
      <c r="S713" s="545"/>
      <c r="T713" s="114"/>
      <c r="U713" s="328"/>
      <c r="V713" s="114"/>
      <c r="W713" s="329"/>
      <c r="X713" s="114"/>
      <c r="Y713" s="328"/>
      <c r="Z713" s="143"/>
      <c r="AA713" s="143"/>
      <c r="AB713" s="143"/>
      <c r="AC713" s="143"/>
      <c r="AD713" s="143"/>
      <c r="AE713" s="143"/>
      <c r="AF713" s="547"/>
      <c r="AG713" s="143"/>
      <c r="AH713" s="143"/>
      <c r="AI713" s="143"/>
      <c r="AJ713" s="143"/>
      <c r="AK713" s="143"/>
      <c r="AL713" s="114"/>
      <c r="AM713" s="333"/>
      <c r="AN713" s="114"/>
      <c r="AO713" s="333"/>
      <c r="AP713" s="72"/>
      <c r="AQ713" s="72"/>
      <c r="AR713" s="711"/>
      <c r="AS713" s="114"/>
      <c r="AT713" s="114"/>
      <c r="AU713" s="114"/>
      <c r="AV713" s="114"/>
      <c r="AW713" s="114"/>
      <c r="AX713" s="114"/>
      <c r="AY713" s="143"/>
      <c r="AZ713" s="143"/>
      <c r="BA713" s="143"/>
      <c r="BB713" s="143"/>
      <c r="BC713" s="143"/>
      <c r="BD713" s="143"/>
      <c r="BE713" s="143"/>
      <c r="BF713" s="143"/>
      <c r="BG713" s="143"/>
      <c r="BH713" s="143"/>
      <c r="BI713" s="143"/>
      <c r="BJ713" s="143"/>
    </row>
    <row r="714" spans="1:62" x14ac:dyDescent="0.35">
      <c r="A714" s="143"/>
      <c r="B714" s="143"/>
      <c r="C714" s="143"/>
      <c r="D714" s="143"/>
      <c r="E714" s="143"/>
      <c r="F714" s="143"/>
      <c r="G714" s="143"/>
      <c r="H714" s="143"/>
      <c r="I714" s="143"/>
      <c r="J714" s="544"/>
      <c r="K714" s="143"/>
      <c r="L714" s="143"/>
      <c r="M714" s="143"/>
      <c r="N714" s="143"/>
      <c r="O714" s="545"/>
      <c r="P714" s="143"/>
      <c r="Q714" s="545"/>
      <c r="R714" s="143"/>
      <c r="S714" s="545"/>
      <c r="T714" s="114"/>
      <c r="U714" s="328"/>
      <c r="V714" s="114"/>
      <c r="W714" s="329"/>
      <c r="X714" s="114"/>
      <c r="Y714" s="328"/>
      <c r="Z714" s="143"/>
      <c r="AA714" s="143"/>
      <c r="AB714" s="143"/>
      <c r="AC714" s="143"/>
      <c r="AD714" s="143"/>
      <c r="AE714" s="143"/>
      <c r="AF714" s="547"/>
      <c r="AG714" s="143"/>
      <c r="AH714" s="143"/>
      <c r="AI714" s="143"/>
      <c r="AJ714" s="143"/>
      <c r="AK714" s="143"/>
      <c r="AL714" s="114"/>
      <c r="AM714" s="333"/>
      <c r="AN714" s="114"/>
      <c r="AO714" s="333"/>
      <c r="AP714" s="72"/>
      <c r="AQ714" s="72"/>
      <c r="AR714" s="711"/>
      <c r="AS714" s="114"/>
      <c r="AT714" s="114"/>
      <c r="AU714" s="114"/>
      <c r="AV714" s="114"/>
      <c r="AW714" s="114"/>
      <c r="AX714" s="114"/>
      <c r="AY714" s="143"/>
      <c r="AZ714" s="143"/>
      <c r="BA714" s="143"/>
      <c r="BB714" s="143"/>
      <c r="BC714" s="143"/>
      <c r="BD714" s="143"/>
      <c r="BE714" s="143"/>
      <c r="BF714" s="143"/>
      <c r="BG714" s="143"/>
      <c r="BH714" s="143"/>
      <c r="BI714" s="143"/>
      <c r="BJ714" s="143"/>
    </row>
    <row r="715" spans="1:62" x14ac:dyDescent="0.35">
      <c r="A715" s="143"/>
      <c r="B715" s="143"/>
      <c r="C715" s="143"/>
      <c r="D715" s="143"/>
      <c r="E715" s="143"/>
      <c r="F715" s="143"/>
      <c r="G715" s="143"/>
      <c r="H715" s="143"/>
      <c r="I715" s="143"/>
      <c r="J715" s="544"/>
      <c r="K715" s="143"/>
      <c r="L715" s="143"/>
      <c r="M715" s="143"/>
      <c r="N715" s="143"/>
      <c r="O715" s="545"/>
      <c r="P715" s="143"/>
      <c r="Q715" s="545"/>
      <c r="R715" s="143"/>
      <c r="S715" s="545"/>
      <c r="T715" s="114"/>
      <c r="U715" s="328"/>
      <c r="V715" s="114"/>
      <c r="W715" s="329"/>
      <c r="X715" s="114"/>
      <c r="Y715" s="328"/>
      <c r="Z715" s="143"/>
      <c r="AA715" s="143"/>
      <c r="AB715" s="143"/>
      <c r="AC715" s="143"/>
      <c r="AD715" s="143"/>
      <c r="AE715" s="143"/>
      <c r="AF715" s="547"/>
      <c r="AG715" s="143"/>
      <c r="AH715" s="143"/>
      <c r="AI715" s="143"/>
      <c r="AJ715" s="143"/>
      <c r="AK715" s="143"/>
      <c r="AL715" s="114"/>
      <c r="AM715" s="333"/>
      <c r="AN715" s="114"/>
      <c r="AO715" s="333"/>
      <c r="AP715" s="72"/>
      <c r="AQ715" s="72"/>
      <c r="AR715" s="711"/>
      <c r="AS715" s="114"/>
      <c r="AT715" s="114"/>
      <c r="AU715" s="114"/>
      <c r="AV715" s="114"/>
      <c r="AW715" s="114"/>
      <c r="AX715" s="114"/>
      <c r="AY715" s="143"/>
      <c r="AZ715" s="143"/>
      <c r="BA715" s="143"/>
      <c r="BB715" s="143"/>
      <c r="BC715" s="143"/>
      <c r="BD715" s="143"/>
      <c r="BE715" s="143"/>
      <c r="BF715" s="143"/>
      <c r="BG715" s="143"/>
      <c r="BH715" s="143"/>
      <c r="BI715" s="143"/>
      <c r="BJ715" s="143"/>
    </row>
    <row r="716" spans="1:62" x14ac:dyDescent="0.35">
      <c r="A716" s="143"/>
      <c r="B716" s="143"/>
      <c r="C716" s="143"/>
      <c r="D716" s="143"/>
      <c r="E716" s="143"/>
      <c r="F716" s="143"/>
      <c r="G716" s="143"/>
      <c r="H716" s="143"/>
      <c r="I716" s="143"/>
      <c r="J716" s="544"/>
      <c r="K716" s="143"/>
      <c r="L716" s="143"/>
      <c r="M716" s="143"/>
      <c r="N716" s="143"/>
      <c r="O716" s="545"/>
      <c r="P716" s="143"/>
      <c r="Q716" s="545"/>
      <c r="R716" s="143"/>
      <c r="S716" s="545"/>
      <c r="T716" s="114"/>
      <c r="U716" s="328"/>
      <c r="V716" s="114"/>
      <c r="W716" s="329"/>
      <c r="X716" s="114"/>
      <c r="Y716" s="328"/>
      <c r="Z716" s="143"/>
      <c r="AA716" s="143"/>
      <c r="AB716" s="143"/>
      <c r="AC716" s="143"/>
      <c r="AD716" s="143"/>
      <c r="AE716" s="143"/>
      <c r="AF716" s="547"/>
      <c r="AG716" s="143"/>
      <c r="AH716" s="143"/>
      <c r="AI716" s="143"/>
      <c r="AJ716" s="143"/>
      <c r="AK716" s="143"/>
      <c r="AL716" s="114"/>
      <c r="AM716" s="333"/>
      <c r="AN716" s="114"/>
      <c r="AO716" s="333"/>
      <c r="AP716" s="72"/>
      <c r="AQ716" s="72"/>
      <c r="AR716" s="711"/>
      <c r="AS716" s="114"/>
      <c r="AT716" s="114"/>
      <c r="AU716" s="114"/>
      <c r="AV716" s="114"/>
      <c r="AW716" s="114"/>
      <c r="AX716" s="114"/>
      <c r="AY716" s="143"/>
      <c r="AZ716" s="143"/>
      <c r="BA716" s="143"/>
      <c r="BB716" s="143"/>
      <c r="BC716" s="143"/>
      <c r="BD716" s="143"/>
      <c r="BE716" s="143"/>
      <c r="BF716" s="143"/>
      <c r="BG716" s="143"/>
      <c r="BH716" s="143"/>
      <c r="BI716" s="143"/>
      <c r="BJ716" s="143"/>
    </row>
    <row r="717" spans="1:62" x14ac:dyDescent="0.35">
      <c r="A717" s="143"/>
      <c r="B717" s="143"/>
      <c r="C717" s="143"/>
      <c r="D717" s="143"/>
      <c r="E717" s="143"/>
      <c r="F717" s="143"/>
      <c r="G717" s="143"/>
      <c r="H717" s="143"/>
      <c r="I717" s="143"/>
      <c r="J717" s="544"/>
      <c r="K717" s="143"/>
      <c r="L717" s="143"/>
      <c r="M717" s="143"/>
      <c r="N717" s="143"/>
      <c r="O717" s="545"/>
      <c r="P717" s="143"/>
      <c r="Q717" s="545"/>
      <c r="R717" s="143"/>
      <c r="S717" s="545"/>
      <c r="T717" s="114"/>
      <c r="U717" s="328"/>
      <c r="V717" s="114"/>
      <c r="W717" s="329"/>
      <c r="X717" s="114"/>
      <c r="Y717" s="328"/>
      <c r="Z717" s="143"/>
      <c r="AA717" s="143"/>
      <c r="AB717" s="143"/>
      <c r="AC717" s="143"/>
      <c r="AD717" s="143"/>
      <c r="AE717" s="143"/>
      <c r="AF717" s="547"/>
      <c r="AG717" s="143"/>
      <c r="AH717" s="143"/>
      <c r="AI717" s="143"/>
      <c r="AJ717" s="143"/>
      <c r="AK717" s="143"/>
      <c r="AL717" s="114"/>
      <c r="AM717" s="333"/>
      <c r="AN717" s="114"/>
      <c r="AO717" s="333"/>
      <c r="AP717" s="72"/>
      <c r="AQ717" s="72"/>
      <c r="AR717" s="711"/>
      <c r="AS717" s="114"/>
      <c r="AT717" s="114"/>
      <c r="AU717" s="114"/>
      <c r="AV717" s="114"/>
      <c r="AW717" s="114"/>
      <c r="AX717" s="114"/>
      <c r="AY717" s="143"/>
      <c r="AZ717" s="143"/>
      <c r="BA717" s="143"/>
      <c r="BB717" s="143"/>
      <c r="BC717" s="143"/>
      <c r="BD717" s="143"/>
      <c r="BE717" s="143"/>
      <c r="BF717" s="143"/>
      <c r="BG717" s="143"/>
      <c r="BH717" s="143"/>
      <c r="BI717" s="143"/>
      <c r="BJ717" s="143"/>
    </row>
    <row r="718" spans="1:62" x14ac:dyDescent="0.35">
      <c r="A718" s="143"/>
      <c r="B718" s="143"/>
      <c r="C718" s="143"/>
      <c r="D718" s="143"/>
      <c r="E718" s="143"/>
      <c r="F718" s="143"/>
      <c r="G718" s="143"/>
      <c r="H718" s="143"/>
      <c r="I718" s="143"/>
      <c r="J718" s="544"/>
      <c r="K718" s="143"/>
      <c r="L718" s="143"/>
      <c r="M718" s="143"/>
      <c r="N718" s="143"/>
      <c r="O718" s="545"/>
      <c r="P718" s="143"/>
      <c r="Q718" s="545"/>
      <c r="R718" s="143"/>
      <c r="S718" s="545"/>
      <c r="T718" s="114"/>
      <c r="U718" s="328"/>
      <c r="V718" s="114"/>
      <c r="W718" s="329"/>
      <c r="X718" s="114"/>
      <c r="Y718" s="328"/>
      <c r="Z718" s="143"/>
      <c r="AA718" s="143"/>
      <c r="AB718" s="143"/>
      <c r="AC718" s="143"/>
      <c r="AD718" s="143"/>
      <c r="AE718" s="143"/>
      <c r="AF718" s="547"/>
      <c r="AG718" s="143"/>
      <c r="AH718" s="143"/>
      <c r="AI718" s="143"/>
      <c r="AJ718" s="143"/>
      <c r="AK718" s="143"/>
      <c r="AL718" s="114"/>
      <c r="AM718" s="333"/>
      <c r="AN718" s="114"/>
      <c r="AO718" s="333"/>
      <c r="AP718" s="72"/>
      <c r="AQ718" s="72"/>
      <c r="AR718" s="711"/>
      <c r="AS718" s="114"/>
      <c r="AT718" s="114"/>
      <c r="AU718" s="114"/>
      <c r="AV718" s="114"/>
      <c r="AW718" s="114"/>
      <c r="AX718" s="114"/>
      <c r="AY718" s="143"/>
      <c r="AZ718" s="143"/>
      <c r="BA718" s="143"/>
      <c r="BB718" s="143"/>
      <c r="BC718" s="143"/>
      <c r="BD718" s="143"/>
      <c r="BE718" s="143"/>
      <c r="BF718" s="143"/>
      <c r="BG718" s="143"/>
      <c r="BH718" s="143"/>
      <c r="BI718" s="143"/>
      <c r="BJ718" s="143"/>
    </row>
    <row r="719" spans="1:62" x14ac:dyDescent="0.35">
      <c r="A719" s="143"/>
      <c r="B719" s="143"/>
      <c r="C719" s="143"/>
      <c r="D719" s="143"/>
      <c r="E719" s="143"/>
      <c r="F719" s="143"/>
      <c r="G719" s="143"/>
      <c r="H719" s="143"/>
      <c r="I719" s="143"/>
      <c r="J719" s="544"/>
      <c r="K719" s="143"/>
      <c r="L719" s="143"/>
      <c r="M719" s="143"/>
      <c r="N719" s="143"/>
      <c r="O719" s="545"/>
      <c r="P719" s="143"/>
      <c r="Q719" s="545"/>
      <c r="R719" s="143"/>
      <c r="S719" s="545"/>
      <c r="T719" s="114"/>
      <c r="U719" s="328"/>
      <c r="V719" s="114"/>
      <c r="W719" s="329"/>
      <c r="X719" s="114"/>
      <c r="Y719" s="328"/>
      <c r="Z719" s="143"/>
      <c r="AA719" s="143"/>
      <c r="AB719" s="143"/>
      <c r="AC719" s="143"/>
      <c r="AD719" s="143"/>
      <c r="AE719" s="143"/>
      <c r="AF719" s="547"/>
      <c r="AG719" s="143"/>
      <c r="AH719" s="143"/>
      <c r="AI719" s="143"/>
      <c r="AJ719" s="143"/>
      <c r="AK719" s="143"/>
      <c r="AL719" s="114"/>
      <c r="AM719" s="333"/>
      <c r="AN719" s="114"/>
      <c r="AO719" s="333"/>
      <c r="AP719" s="72"/>
      <c r="AQ719" s="72"/>
      <c r="AR719" s="711"/>
      <c r="AS719" s="114"/>
      <c r="AT719" s="114"/>
      <c r="AU719" s="114"/>
      <c r="AV719" s="114"/>
      <c r="AW719" s="114"/>
      <c r="AX719" s="114"/>
      <c r="AY719" s="143"/>
      <c r="AZ719" s="143"/>
      <c r="BA719" s="143"/>
      <c r="BB719" s="143"/>
      <c r="BC719" s="143"/>
      <c r="BD719" s="143"/>
      <c r="BE719" s="143"/>
      <c r="BF719" s="143"/>
      <c r="BG719" s="143"/>
      <c r="BH719" s="143"/>
      <c r="BI719" s="143"/>
      <c r="BJ719" s="143"/>
    </row>
    <row r="720" spans="1:62" x14ac:dyDescent="0.35">
      <c r="A720" s="143"/>
      <c r="B720" s="143"/>
      <c r="C720" s="143"/>
      <c r="D720" s="143"/>
      <c r="E720" s="143"/>
      <c r="F720" s="143"/>
      <c r="G720" s="143"/>
      <c r="H720" s="143"/>
      <c r="I720" s="143"/>
      <c r="J720" s="544"/>
      <c r="K720" s="143"/>
      <c r="L720" s="143"/>
      <c r="M720" s="143"/>
      <c r="N720" s="143"/>
      <c r="O720" s="545"/>
      <c r="P720" s="143"/>
      <c r="Q720" s="545"/>
      <c r="R720" s="143"/>
      <c r="S720" s="545"/>
      <c r="T720" s="114"/>
      <c r="U720" s="328"/>
      <c r="V720" s="114"/>
      <c r="W720" s="329"/>
      <c r="X720" s="114"/>
      <c r="Y720" s="328"/>
      <c r="Z720" s="143"/>
      <c r="AA720" s="143"/>
      <c r="AB720" s="143"/>
      <c r="AC720" s="143"/>
      <c r="AD720" s="143"/>
      <c r="AE720" s="143"/>
      <c r="AF720" s="547"/>
      <c r="AG720" s="143"/>
      <c r="AH720" s="143"/>
      <c r="AI720" s="143"/>
      <c r="AJ720" s="143"/>
      <c r="AK720" s="143"/>
      <c r="AL720" s="114"/>
      <c r="AM720" s="333"/>
      <c r="AN720" s="114"/>
      <c r="AO720" s="333"/>
      <c r="AP720" s="72"/>
      <c r="AQ720" s="72"/>
      <c r="AR720" s="711"/>
      <c r="AS720" s="114"/>
      <c r="AT720" s="114"/>
      <c r="AU720" s="114"/>
      <c r="AV720" s="114"/>
      <c r="AW720" s="114"/>
      <c r="AX720" s="114"/>
      <c r="AY720" s="143"/>
      <c r="AZ720" s="143"/>
      <c r="BA720" s="143"/>
      <c r="BB720" s="143"/>
      <c r="BC720" s="143"/>
      <c r="BD720" s="143"/>
      <c r="BE720" s="143"/>
      <c r="BF720" s="143"/>
      <c r="BG720" s="143"/>
      <c r="BH720" s="143"/>
      <c r="BI720" s="143"/>
      <c r="BJ720" s="143"/>
    </row>
    <row r="721" spans="1:62" x14ac:dyDescent="0.35">
      <c r="A721" s="143"/>
      <c r="B721" s="143"/>
      <c r="C721" s="143"/>
      <c r="D721" s="143"/>
      <c r="E721" s="143"/>
      <c r="F721" s="143"/>
      <c r="G721" s="143"/>
      <c r="H721" s="143"/>
      <c r="I721" s="143"/>
      <c r="J721" s="544"/>
      <c r="K721" s="143"/>
      <c r="L721" s="143"/>
      <c r="M721" s="143"/>
      <c r="N721" s="143"/>
      <c r="O721" s="545"/>
      <c r="P721" s="143"/>
      <c r="Q721" s="545"/>
      <c r="R721" s="143"/>
      <c r="S721" s="545"/>
      <c r="T721" s="114"/>
      <c r="U721" s="328"/>
      <c r="V721" s="114"/>
      <c r="W721" s="329"/>
      <c r="X721" s="114"/>
      <c r="Y721" s="328"/>
      <c r="Z721" s="143"/>
      <c r="AA721" s="143"/>
      <c r="AB721" s="143"/>
      <c r="AC721" s="143"/>
      <c r="AD721" s="143"/>
      <c r="AE721" s="143"/>
      <c r="AF721" s="547"/>
      <c r="AG721" s="143"/>
      <c r="AH721" s="143"/>
      <c r="AI721" s="143"/>
      <c r="AJ721" s="143"/>
      <c r="AK721" s="143"/>
      <c r="AL721" s="114"/>
      <c r="AM721" s="333"/>
      <c r="AN721" s="114"/>
      <c r="AO721" s="333"/>
      <c r="AP721" s="72"/>
      <c r="AQ721" s="72"/>
      <c r="AR721" s="711"/>
      <c r="AS721" s="114"/>
      <c r="AT721" s="114"/>
      <c r="AU721" s="114"/>
      <c r="AV721" s="114"/>
      <c r="AW721" s="114"/>
      <c r="AX721" s="114"/>
      <c r="AY721" s="143"/>
      <c r="AZ721" s="143"/>
      <c r="BA721" s="143"/>
      <c r="BB721" s="143"/>
      <c r="BC721" s="143"/>
      <c r="BD721" s="143"/>
      <c r="BE721" s="143"/>
      <c r="BF721" s="143"/>
      <c r="BG721" s="143"/>
      <c r="BH721" s="143"/>
      <c r="BI721" s="143"/>
      <c r="BJ721" s="143"/>
    </row>
    <row r="722" spans="1:62" x14ac:dyDescent="0.35">
      <c r="A722" s="143"/>
      <c r="B722" s="143"/>
      <c r="C722" s="143"/>
      <c r="D722" s="143"/>
      <c r="E722" s="143"/>
      <c r="F722" s="143"/>
      <c r="G722" s="143"/>
      <c r="H722" s="143"/>
      <c r="I722" s="143"/>
      <c r="J722" s="544"/>
      <c r="K722" s="143"/>
      <c r="L722" s="143"/>
      <c r="M722" s="143"/>
      <c r="N722" s="143"/>
      <c r="O722" s="545"/>
      <c r="P722" s="143"/>
      <c r="Q722" s="545"/>
      <c r="R722" s="143"/>
      <c r="S722" s="545"/>
      <c r="T722" s="114"/>
      <c r="U722" s="328"/>
      <c r="V722" s="114"/>
      <c r="W722" s="329"/>
      <c r="X722" s="114"/>
      <c r="Y722" s="328"/>
      <c r="Z722" s="143"/>
      <c r="AA722" s="143"/>
      <c r="AB722" s="143"/>
      <c r="AC722" s="143"/>
      <c r="AD722" s="143"/>
      <c r="AE722" s="143"/>
      <c r="AF722" s="547"/>
      <c r="AG722" s="143"/>
      <c r="AH722" s="143"/>
      <c r="AI722" s="143"/>
      <c r="AJ722" s="143"/>
      <c r="AK722" s="143"/>
      <c r="AL722" s="114"/>
      <c r="AM722" s="333"/>
      <c r="AN722" s="114"/>
      <c r="AO722" s="333"/>
      <c r="AP722" s="72"/>
      <c r="AQ722" s="72"/>
      <c r="AR722" s="711"/>
      <c r="AS722" s="114"/>
      <c r="AT722" s="114"/>
      <c r="AU722" s="114"/>
      <c r="AV722" s="114"/>
      <c r="AW722" s="114"/>
      <c r="AX722" s="114"/>
      <c r="AY722" s="143"/>
      <c r="AZ722" s="143"/>
      <c r="BA722" s="143"/>
      <c r="BB722" s="143"/>
      <c r="BC722" s="143"/>
      <c r="BD722" s="143"/>
      <c r="BE722" s="143"/>
      <c r="BF722" s="143"/>
      <c r="BG722" s="143"/>
      <c r="BH722" s="143"/>
      <c r="BI722" s="143"/>
      <c r="BJ722" s="143"/>
    </row>
    <row r="723" spans="1:62" x14ac:dyDescent="0.35">
      <c r="A723" s="143"/>
      <c r="B723" s="143"/>
      <c r="C723" s="143"/>
      <c r="D723" s="143"/>
      <c r="E723" s="143"/>
      <c r="F723" s="143"/>
      <c r="G723" s="143"/>
      <c r="H723" s="143"/>
      <c r="I723" s="143"/>
      <c r="J723" s="544"/>
      <c r="K723" s="143"/>
      <c r="L723" s="143"/>
      <c r="M723" s="143"/>
      <c r="N723" s="143"/>
      <c r="O723" s="545"/>
      <c r="P723" s="143"/>
      <c r="Q723" s="545"/>
      <c r="R723" s="143"/>
      <c r="S723" s="545"/>
      <c r="T723" s="114"/>
      <c r="U723" s="328"/>
      <c r="V723" s="114"/>
      <c r="W723" s="329"/>
      <c r="X723" s="114"/>
      <c r="Y723" s="328"/>
      <c r="Z723" s="143"/>
      <c r="AA723" s="143"/>
      <c r="AB723" s="143"/>
      <c r="AC723" s="143"/>
      <c r="AD723" s="143"/>
      <c r="AE723" s="143"/>
      <c r="AF723" s="547"/>
      <c r="AG723" s="143"/>
      <c r="AH723" s="143"/>
      <c r="AI723" s="143"/>
      <c r="AJ723" s="143"/>
      <c r="AK723" s="143"/>
      <c r="AL723" s="114"/>
      <c r="AM723" s="333"/>
      <c r="AN723" s="114"/>
      <c r="AO723" s="333"/>
      <c r="AP723" s="72"/>
      <c r="AQ723" s="72"/>
      <c r="AR723" s="711"/>
      <c r="AS723" s="114"/>
      <c r="AT723" s="114"/>
      <c r="AU723" s="114"/>
      <c r="AV723" s="114"/>
      <c r="AW723" s="114"/>
      <c r="AX723" s="114"/>
      <c r="AY723" s="143"/>
      <c r="AZ723" s="143"/>
      <c r="BA723" s="143"/>
      <c r="BB723" s="143"/>
      <c r="BC723" s="143"/>
      <c r="BD723" s="143"/>
      <c r="BE723" s="143"/>
      <c r="BF723" s="143"/>
      <c r="BG723" s="143"/>
      <c r="BH723" s="143"/>
      <c r="BI723" s="143"/>
      <c r="BJ723" s="143"/>
    </row>
    <row r="724" spans="1:62" x14ac:dyDescent="0.35">
      <c r="A724" s="143"/>
      <c r="B724" s="143"/>
      <c r="C724" s="143"/>
      <c r="D724" s="143"/>
      <c r="E724" s="143"/>
      <c r="F724" s="143"/>
      <c r="G724" s="143"/>
      <c r="H724" s="143"/>
      <c r="I724" s="143"/>
      <c r="J724" s="544"/>
      <c r="K724" s="143"/>
      <c r="L724" s="143"/>
      <c r="M724" s="143"/>
      <c r="N724" s="143"/>
      <c r="O724" s="545"/>
      <c r="P724" s="143"/>
      <c r="Q724" s="545"/>
      <c r="R724" s="143"/>
      <c r="S724" s="545"/>
      <c r="T724" s="114"/>
      <c r="U724" s="328"/>
      <c r="V724" s="114"/>
      <c r="W724" s="329"/>
      <c r="X724" s="114"/>
      <c r="Y724" s="328"/>
      <c r="Z724" s="143"/>
      <c r="AA724" s="143"/>
      <c r="AB724" s="143"/>
      <c r="AC724" s="143"/>
      <c r="AD724" s="143"/>
      <c r="AE724" s="143"/>
      <c r="AF724" s="547"/>
      <c r="AG724" s="143"/>
      <c r="AH724" s="143"/>
      <c r="AI724" s="143"/>
      <c r="AJ724" s="143"/>
      <c r="AK724" s="143"/>
      <c r="AL724" s="114"/>
      <c r="AM724" s="333"/>
      <c r="AN724" s="114"/>
      <c r="AO724" s="333"/>
      <c r="AP724" s="72"/>
      <c r="AQ724" s="72"/>
      <c r="AR724" s="711"/>
      <c r="AS724" s="114"/>
      <c r="AT724" s="114"/>
      <c r="AU724" s="114"/>
      <c r="AV724" s="114"/>
      <c r="AW724" s="114"/>
      <c r="AX724" s="114"/>
      <c r="AY724" s="143"/>
      <c r="AZ724" s="143"/>
      <c r="BA724" s="143"/>
      <c r="BB724" s="143"/>
      <c r="BC724" s="143"/>
      <c r="BD724" s="143"/>
      <c r="BE724" s="143"/>
      <c r="BF724" s="143"/>
      <c r="BG724" s="143"/>
      <c r="BH724" s="143"/>
      <c r="BI724" s="143"/>
      <c r="BJ724" s="143"/>
    </row>
    <row r="725" spans="1:62" x14ac:dyDescent="0.35">
      <c r="A725" s="143"/>
      <c r="B725" s="143"/>
      <c r="C725" s="143"/>
      <c r="D725" s="143"/>
      <c r="E725" s="143"/>
      <c r="F725" s="143"/>
      <c r="G725" s="143"/>
      <c r="H725" s="143"/>
      <c r="I725" s="143"/>
      <c r="J725" s="544"/>
      <c r="K725" s="143"/>
      <c r="L725" s="143"/>
      <c r="M725" s="143"/>
      <c r="N725" s="143"/>
      <c r="O725" s="545"/>
      <c r="P725" s="143"/>
      <c r="Q725" s="545"/>
      <c r="R725" s="143"/>
      <c r="S725" s="545"/>
      <c r="T725" s="114"/>
      <c r="U725" s="328"/>
      <c r="V725" s="114"/>
      <c r="W725" s="329"/>
      <c r="X725" s="114"/>
      <c r="Y725" s="328"/>
      <c r="Z725" s="143"/>
      <c r="AA725" s="143"/>
      <c r="AB725" s="143"/>
      <c r="AC725" s="143"/>
      <c r="AD725" s="143"/>
      <c r="AE725" s="143"/>
      <c r="AF725" s="547"/>
      <c r="AG725" s="143"/>
      <c r="AH725" s="143"/>
      <c r="AI725" s="143"/>
      <c r="AJ725" s="143"/>
      <c r="AK725" s="143"/>
      <c r="AL725" s="114"/>
      <c r="AM725" s="333"/>
      <c r="AN725" s="114"/>
      <c r="AO725" s="333"/>
      <c r="AP725" s="72"/>
      <c r="AQ725" s="72"/>
      <c r="AR725" s="711"/>
      <c r="AS725" s="114"/>
      <c r="AT725" s="114"/>
      <c r="AU725" s="114"/>
      <c r="AV725" s="114"/>
      <c r="AW725" s="114"/>
      <c r="AX725" s="114"/>
      <c r="AY725" s="143"/>
      <c r="AZ725" s="143"/>
      <c r="BA725" s="143"/>
      <c r="BB725" s="143"/>
      <c r="BC725" s="143"/>
      <c r="BD725" s="143"/>
      <c r="BE725" s="143"/>
      <c r="BF725" s="143"/>
      <c r="BG725" s="143"/>
      <c r="BH725" s="143"/>
      <c r="BI725" s="143"/>
      <c r="BJ725" s="143"/>
    </row>
    <row r="726" spans="1:62" x14ac:dyDescent="0.35">
      <c r="A726" s="143"/>
      <c r="B726" s="143"/>
      <c r="C726" s="143"/>
      <c r="D726" s="143"/>
      <c r="E726" s="143"/>
      <c r="F726" s="143"/>
      <c r="G726" s="143"/>
      <c r="H726" s="143"/>
      <c r="I726" s="143"/>
      <c r="J726" s="544"/>
      <c r="K726" s="143"/>
      <c r="L726" s="143"/>
      <c r="M726" s="143"/>
      <c r="N726" s="143"/>
      <c r="O726" s="545"/>
      <c r="P726" s="143"/>
      <c r="Q726" s="545"/>
      <c r="R726" s="143"/>
      <c r="S726" s="545"/>
      <c r="T726" s="114"/>
      <c r="U726" s="328"/>
      <c r="V726" s="114"/>
      <c r="W726" s="329"/>
      <c r="X726" s="114"/>
      <c r="Y726" s="328"/>
      <c r="Z726" s="143"/>
      <c r="AA726" s="143"/>
      <c r="AB726" s="143"/>
      <c r="AC726" s="143"/>
      <c r="AD726" s="143"/>
      <c r="AE726" s="143"/>
      <c r="AF726" s="547"/>
      <c r="AG726" s="143"/>
      <c r="AH726" s="143"/>
      <c r="AI726" s="143"/>
      <c r="AJ726" s="143"/>
      <c r="AK726" s="143"/>
      <c r="AL726" s="114"/>
      <c r="AM726" s="333"/>
      <c r="AN726" s="114"/>
      <c r="AO726" s="333"/>
      <c r="AP726" s="72"/>
      <c r="AQ726" s="72"/>
      <c r="AR726" s="711"/>
      <c r="AS726" s="114"/>
      <c r="AT726" s="114"/>
      <c r="AU726" s="114"/>
      <c r="AV726" s="114"/>
      <c r="AW726" s="114"/>
      <c r="AX726" s="114"/>
      <c r="AY726" s="143"/>
      <c r="AZ726" s="143"/>
      <c r="BA726" s="143"/>
      <c r="BB726" s="143"/>
      <c r="BC726" s="143"/>
      <c r="BD726" s="143"/>
      <c r="BE726" s="143"/>
      <c r="BF726" s="143"/>
      <c r="BG726" s="143"/>
      <c r="BH726" s="143"/>
      <c r="BI726" s="143"/>
      <c r="BJ726" s="143"/>
    </row>
    <row r="727" spans="1:62" x14ac:dyDescent="0.35">
      <c r="A727" s="143"/>
      <c r="B727" s="143"/>
      <c r="C727" s="143"/>
      <c r="D727" s="143"/>
      <c r="E727" s="143"/>
      <c r="F727" s="143"/>
      <c r="G727" s="143"/>
      <c r="H727" s="143"/>
      <c r="I727" s="143"/>
      <c r="J727" s="544"/>
      <c r="K727" s="143"/>
      <c r="L727" s="143"/>
      <c r="M727" s="143"/>
      <c r="N727" s="143"/>
      <c r="O727" s="545"/>
      <c r="P727" s="143"/>
      <c r="Q727" s="545"/>
      <c r="R727" s="143"/>
      <c r="S727" s="545"/>
      <c r="T727" s="114"/>
      <c r="U727" s="328"/>
      <c r="V727" s="114"/>
      <c r="W727" s="329"/>
      <c r="X727" s="114"/>
      <c r="Y727" s="328"/>
      <c r="Z727" s="143"/>
      <c r="AA727" s="143"/>
      <c r="AB727" s="143"/>
      <c r="AC727" s="143"/>
      <c r="AD727" s="143"/>
      <c r="AE727" s="143"/>
      <c r="AF727" s="547"/>
      <c r="AG727" s="143"/>
      <c r="AH727" s="143"/>
      <c r="AI727" s="143"/>
      <c r="AJ727" s="143"/>
      <c r="AK727" s="143"/>
      <c r="AL727" s="114"/>
      <c r="AM727" s="333"/>
      <c r="AN727" s="114"/>
      <c r="AO727" s="333"/>
      <c r="AP727" s="72"/>
      <c r="AQ727" s="72"/>
      <c r="AR727" s="711"/>
      <c r="AS727" s="114"/>
      <c r="AT727" s="114"/>
      <c r="AU727" s="114"/>
      <c r="AV727" s="114"/>
      <c r="AW727" s="114"/>
      <c r="AX727" s="114"/>
      <c r="AY727" s="143"/>
      <c r="AZ727" s="143"/>
      <c r="BA727" s="143"/>
      <c r="BB727" s="143"/>
      <c r="BC727" s="143"/>
      <c r="BD727" s="143"/>
      <c r="BE727" s="143"/>
      <c r="BF727" s="143"/>
      <c r="BG727" s="143"/>
      <c r="BH727" s="143"/>
      <c r="BI727" s="143"/>
      <c r="BJ727" s="143"/>
    </row>
    <row r="728" spans="1:62" x14ac:dyDescent="0.35">
      <c r="A728" s="143"/>
      <c r="B728" s="143"/>
      <c r="C728" s="143"/>
      <c r="D728" s="143"/>
      <c r="E728" s="143"/>
      <c r="F728" s="143"/>
      <c r="G728" s="143"/>
      <c r="H728" s="143"/>
      <c r="I728" s="143"/>
      <c r="J728" s="544"/>
      <c r="K728" s="143"/>
      <c r="L728" s="143"/>
      <c r="M728" s="143"/>
      <c r="N728" s="143"/>
      <c r="O728" s="545"/>
      <c r="P728" s="143"/>
      <c r="Q728" s="545"/>
      <c r="R728" s="143"/>
      <c r="S728" s="545"/>
      <c r="T728" s="114"/>
      <c r="U728" s="328"/>
      <c r="V728" s="114"/>
      <c r="W728" s="329"/>
      <c r="X728" s="114"/>
      <c r="Y728" s="328"/>
      <c r="Z728" s="143"/>
      <c r="AA728" s="143"/>
      <c r="AB728" s="143"/>
      <c r="AC728" s="143"/>
      <c r="AD728" s="143"/>
      <c r="AE728" s="143"/>
      <c r="AF728" s="547"/>
      <c r="AG728" s="143"/>
      <c r="AH728" s="143"/>
      <c r="AI728" s="143"/>
      <c r="AJ728" s="143"/>
      <c r="AK728" s="143"/>
      <c r="AL728" s="114"/>
      <c r="AM728" s="333"/>
      <c r="AN728" s="114"/>
      <c r="AO728" s="333"/>
      <c r="AP728" s="72"/>
      <c r="AQ728" s="72"/>
      <c r="AR728" s="711"/>
      <c r="AS728" s="114"/>
      <c r="AT728" s="114"/>
      <c r="AU728" s="114"/>
      <c r="AV728" s="114"/>
      <c r="AW728" s="114"/>
      <c r="AX728" s="114"/>
      <c r="AY728" s="143"/>
      <c r="AZ728" s="143"/>
      <c r="BA728" s="143"/>
      <c r="BB728" s="143"/>
      <c r="BC728" s="143"/>
      <c r="BD728" s="143"/>
      <c r="BE728" s="143"/>
      <c r="BF728" s="143"/>
      <c r="BG728" s="143"/>
      <c r="BH728" s="143"/>
      <c r="BI728" s="143"/>
      <c r="BJ728" s="143"/>
    </row>
    <row r="729" spans="1:62" x14ac:dyDescent="0.35">
      <c r="A729" s="143"/>
      <c r="B729" s="143"/>
      <c r="C729" s="143"/>
      <c r="D729" s="143"/>
      <c r="E729" s="143"/>
      <c r="F729" s="143"/>
      <c r="G729" s="143"/>
      <c r="H729" s="143"/>
      <c r="I729" s="143"/>
      <c r="J729" s="544"/>
      <c r="K729" s="143"/>
      <c r="L729" s="143"/>
      <c r="M729" s="143"/>
      <c r="N729" s="143"/>
      <c r="O729" s="545"/>
      <c r="P729" s="143"/>
      <c r="Q729" s="545"/>
      <c r="R729" s="143"/>
      <c r="S729" s="545"/>
      <c r="T729" s="114"/>
      <c r="U729" s="328"/>
      <c r="V729" s="114"/>
      <c r="W729" s="329"/>
      <c r="X729" s="114"/>
      <c r="Y729" s="328"/>
      <c r="Z729" s="143"/>
      <c r="AA729" s="143"/>
      <c r="AB729" s="143"/>
      <c r="AC729" s="143"/>
      <c r="AD729" s="143"/>
      <c r="AE729" s="143"/>
      <c r="AF729" s="547"/>
      <c r="AG729" s="143"/>
      <c r="AH729" s="143"/>
      <c r="AI729" s="143"/>
      <c r="AJ729" s="143"/>
      <c r="AK729" s="143"/>
      <c r="AL729" s="114"/>
      <c r="AM729" s="333"/>
      <c r="AN729" s="114"/>
      <c r="AO729" s="333"/>
      <c r="AP729" s="72"/>
      <c r="AQ729" s="72"/>
      <c r="AR729" s="711"/>
      <c r="AS729" s="114"/>
      <c r="AT729" s="114"/>
      <c r="AU729" s="114"/>
      <c r="AV729" s="114"/>
      <c r="AW729" s="114"/>
      <c r="AX729" s="114"/>
      <c r="AY729" s="143"/>
      <c r="AZ729" s="143"/>
      <c r="BA729" s="143"/>
      <c r="BB729" s="143"/>
      <c r="BC729" s="143"/>
      <c r="BD729" s="143"/>
      <c r="BE729" s="143"/>
      <c r="BF729" s="143"/>
      <c r="BG729" s="143"/>
      <c r="BH729" s="143"/>
      <c r="BI729" s="143"/>
      <c r="BJ729" s="143"/>
    </row>
    <row r="730" spans="1:62" x14ac:dyDescent="0.35">
      <c r="A730" s="143"/>
      <c r="B730" s="143"/>
      <c r="C730" s="143"/>
      <c r="D730" s="143"/>
      <c r="E730" s="143"/>
      <c r="F730" s="143"/>
      <c r="G730" s="143"/>
      <c r="H730" s="143"/>
      <c r="I730" s="143"/>
      <c r="J730" s="544"/>
      <c r="K730" s="143"/>
      <c r="L730" s="143"/>
      <c r="M730" s="143"/>
      <c r="N730" s="143"/>
      <c r="O730" s="545"/>
      <c r="P730" s="143"/>
      <c r="Q730" s="545"/>
      <c r="R730" s="143"/>
      <c r="S730" s="545"/>
      <c r="T730" s="114"/>
      <c r="U730" s="328"/>
      <c r="V730" s="114"/>
      <c r="W730" s="329"/>
      <c r="X730" s="114"/>
      <c r="Y730" s="328"/>
      <c r="Z730" s="143"/>
      <c r="AA730" s="143"/>
      <c r="AB730" s="143"/>
      <c r="AC730" s="143"/>
      <c r="AD730" s="143"/>
      <c r="AE730" s="143"/>
      <c r="AF730" s="547"/>
      <c r="AG730" s="143"/>
      <c r="AH730" s="143"/>
      <c r="AI730" s="143"/>
      <c r="AJ730" s="143"/>
      <c r="AK730" s="143"/>
      <c r="AL730" s="114"/>
      <c r="AM730" s="333"/>
      <c r="AN730" s="114"/>
      <c r="AO730" s="333"/>
      <c r="AP730" s="72"/>
      <c r="AQ730" s="72"/>
      <c r="AR730" s="711"/>
      <c r="AS730" s="114"/>
      <c r="AT730" s="114"/>
      <c r="AU730" s="114"/>
      <c r="AV730" s="114"/>
      <c r="AW730" s="114"/>
      <c r="AX730" s="114"/>
      <c r="AY730" s="143"/>
      <c r="AZ730" s="143"/>
      <c r="BA730" s="143"/>
      <c r="BB730" s="143"/>
      <c r="BC730" s="143"/>
      <c r="BD730" s="143"/>
      <c r="BE730" s="143"/>
      <c r="BF730" s="143"/>
      <c r="BG730" s="143"/>
      <c r="BH730" s="143"/>
      <c r="BI730" s="143"/>
      <c r="BJ730" s="143"/>
    </row>
    <row r="731" spans="1:62" x14ac:dyDescent="0.35">
      <c r="A731" s="143"/>
      <c r="B731" s="143"/>
      <c r="C731" s="143"/>
      <c r="D731" s="143"/>
      <c r="E731" s="143"/>
      <c r="F731" s="143"/>
      <c r="G731" s="143"/>
      <c r="H731" s="143"/>
      <c r="I731" s="143"/>
      <c r="J731" s="544"/>
      <c r="K731" s="143"/>
      <c r="L731" s="143"/>
      <c r="M731" s="143"/>
      <c r="N731" s="143"/>
      <c r="O731" s="545"/>
      <c r="P731" s="143"/>
      <c r="Q731" s="545"/>
      <c r="R731" s="143"/>
      <c r="S731" s="545"/>
      <c r="T731" s="114"/>
      <c r="U731" s="328"/>
      <c r="V731" s="114"/>
      <c r="W731" s="329"/>
      <c r="X731" s="114"/>
      <c r="Y731" s="328"/>
      <c r="Z731" s="143"/>
      <c r="AA731" s="143"/>
      <c r="AB731" s="143"/>
      <c r="AC731" s="143"/>
      <c r="AD731" s="143"/>
      <c r="AE731" s="143"/>
      <c r="AF731" s="547"/>
      <c r="AG731" s="143"/>
      <c r="AH731" s="143"/>
      <c r="AI731" s="143"/>
      <c r="AJ731" s="143"/>
      <c r="AK731" s="143"/>
      <c r="AL731" s="114"/>
      <c r="AM731" s="333"/>
      <c r="AN731" s="114"/>
      <c r="AO731" s="333"/>
      <c r="AP731" s="72"/>
      <c r="AQ731" s="72"/>
      <c r="AR731" s="711"/>
      <c r="AS731" s="114"/>
      <c r="AT731" s="114"/>
      <c r="AU731" s="114"/>
      <c r="AV731" s="114"/>
      <c r="AW731" s="114"/>
      <c r="AX731" s="114"/>
      <c r="AY731" s="143"/>
      <c r="AZ731" s="143"/>
      <c r="BA731" s="143"/>
      <c r="BB731" s="143"/>
      <c r="BC731" s="143"/>
      <c r="BD731" s="143"/>
      <c r="BE731" s="143"/>
      <c r="BF731" s="143"/>
      <c r="BG731" s="143"/>
      <c r="BH731" s="143"/>
      <c r="BI731" s="143"/>
      <c r="BJ731" s="143"/>
    </row>
    <row r="732" spans="1:62" x14ac:dyDescent="0.35">
      <c r="A732" s="143"/>
      <c r="B732" s="143"/>
      <c r="C732" s="143"/>
      <c r="D732" s="143"/>
      <c r="E732" s="143"/>
      <c r="F732" s="143"/>
      <c r="G732" s="143"/>
      <c r="H732" s="143"/>
      <c r="I732" s="143"/>
      <c r="J732" s="544"/>
      <c r="K732" s="143"/>
      <c r="L732" s="143"/>
      <c r="M732" s="143"/>
      <c r="N732" s="143"/>
      <c r="O732" s="545"/>
      <c r="P732" s="143"/>
      <c r="Q732" s="545"/>
      <c r="R732" s="143"/>
      <c r="S732" s="545"/>
      <c r="T732" s="114"/>
      <c r="U732" s="328"/>
      <c r="V732" s="114"/>
      <c r="W732" s="329"/>
      <c r="X732" s="114"/>
      <c r="Y732" s="328"/>
      <c r="Z732" s="143"/>
      <c r="AA732" s="143"/>
      <c r="AB732" s="143"/>
      <c r="AC732" s="143"/>
      <c r="AD732" s="143"/>
      <c r="AE732" s="143"/>
      <c r="AF732" s="547"/>
      <c r="AG732" s="143"/>
      <c r="AH732" s="143"/>
      <c r="AI732" s="143"/>
      <c r="AJ732" s="143"/>
      <c r="AK732" s="143"/>
      <c r="AL732" s="114"/>
      <c r="AM732" s="333"/>
      <c r="AN732" s="114"/>
      <c r="AO732" s="333"/>
      <c r="AP732" s="72"/>
      <c r="AQ732" s="72"/>
      <c r="AR732" s="711"/>
      <c r="AS732" s="114"/>
      <c r="AT732" s="114"/>
      <c r="AU732" s="114"/>
      <c r="AV732" s="114"/>
      <c r="AW732" s="114"/>
      <c r="AX732" s="114"/>
      <c r="AY732" s="143"/>
      <c r="AZ732" s="143"/>
      <c r="BA732" s="143"/>
      <c r="BB732" s="143"/>
      <c r="BC732" s="143"/>
      <c r="BD732" s="143"/>
      <c r="BE732" s="143"/>
      <c r="BF732" s="143"/>
      <c r="BG732" s="143"/>
      <c r="BH732" s="143"/>
      <c r="BI732" s="143"/>
      <c r="BJ732" s="143"/>
    </row>
    <row r="733" spans="1:62" x14ac:dyDescent="0.35">
      <c r="A733" s="143"/>
      <c r="B733" s="143"/>
      <c r="C733" s="143"/>
      <c r="D733" s="143"/>
      <c r="E733" s="143"/>
      <c r="F733" s="143"/>
      <c r="G733" s="143"/>
      <c r="H733" s="143"/>
      <c r="I733" s="143"/>
      <c r="J733" s="544"/>
      <c r="K733" s="143"/>
      <c r="L733" s="143"/>
      <c r="M733" s="143"/>
      <c r="N733" s="143"/>
      <c r="O733" s="545"/>
      <c r="P733" s="143"/>
      <c r="Q733" s="545"/>
      <c r="R733" s="143"/>
      <c r="S733" s="545"/>
      <c r="T733" s="114"/>
      <c r="U733" s="328"/>
      <c r="V733" s="114"/>
      <c r="W733" s="329"/>
      <c r="X733" s="114"/>
      <c r="Y733" s="328"/>
      <c r="Z733" s="143"/>
      <c r="AA733" s="143"/>
      <c r="AB733" s="143"/>
      <c r="AC733" s="143"/>
      <c r="AD733" s="143"/>
      <c r="AE733" s="143"/>
      <c r="AF733" s="547"/>
      <c r="AG733" s="143"/>
      <c r="AH733" s="143"/>
      <c r="AI733" s="143"/>
      <c r="AJ733" s="143"/>
      <c r="AK733" s="143"/>
      <c r="AL733" s="114"/>
      <c r="AM733" s="333"/>
      <c r="AN733" s="114"/>
      <c r="AO733" s="333"/>
      <c r="AP733" s="72"/>
      <c r="AQ733" s="72"/>
      <c r="AR733" s="711"/>
      <c r="AS733" s="114"/>
      <c r="AT733" s="114"/>
      <c r="AU733" s="114"/>
      <c r="AV733" s="114"/>
      <c r="AW733" s="114"/>
      <c r="AX733" s="114"/>
      <c r="AY733" s="143"/>
      <c r="AZ733" s="143"/>
      <c r="BA733" s="143"/>
      <c r="BB733" s="143"/>
      <c r="BC733" s="143"/>
      <c r="BD733" s="143"/>
      <c r="BE733" s="143"/>
      <c r="BF733" s="143"/>
      <c r="BG733" s="143"/>
      <c r="BH733" s="143"/>
      <c r="BI733" s="143"/>
      <c r="BJ733" s="143"/>
    </row>
    <row r="734" spans="1:62" x14ac:dyDescent="0.35">
      <c r="A734" s="143"/>
      <c r="B734" s="143"/>
      <c r="C734" s="143"/>
      <c r="D734" s="143"/>
      <c r="E734" s="143"/>
      <c r="F734" s="143"/>
      <c r="G734" s="143"/>
      <c r="H734" s="143"/>
      <c r="I734" s="143"/>
      <c r="J734" s="544"/>
      <c r="K734" s="143"/>
      <c r="L734" s="143"/>
      <c r="M734" s="143"/>
      <c r="N734" s="143"/>
      <c r="O734" s="545"/>
      <c r="P734" s="143"/>
      <c r="Q734" s="545"/>
      <c r="R734" s="143"/>
      <c r="S734" s="545"/>
      <c r="T734" s="114"/>
      <c r="U734" s="328"/>
      <c r="V734" s="114"/>
      <c r="W734" s="329"/>
      <c r="X734" s="114"/>
      <c r="Y734" s="328"/>
      <c r="Z734" s="143"/>
      <c r="AA734" s="143"/>
      <c r="AB734" s="143"/>
      <c r="AC734" s="143"/>
      <c r="AD734" s="143"/>
      <c r="AE734" s="143"/>
      <c r="AF734" s="547"/>
      <c r="AG734" s="143"/>
      <c r="AH734" s="143"/>
      <c r="AI734" s="143"/>
      <c r="AJ734" s="143"/>
      <c r="AK734" s="143"/>
      <c r="AL734" s="114"/>
      <c r="AM734" s="333"/>
      <c r="AN734" s="114"/>
      <c r="AO734" s="333"/>
      <c r="AP734" s="72"/>
      <c r="AQ734" s="72"/>
      <c r="AR734" s="711"/>
      <c r="AS734" s="114"/>
      <c r="AT734" s="114"/>
      <c r="AU734" s="114"/>
      <c r="AV734" s="114"/>
      <c r="AW734" s="114"/>
      <c r="AX734" s="114"/>
      <c r="AY734" s="143"/>
      <c r="AZ734" s="143"/>
      <c r="BA734" s="143"/>
      <c r="BB734" s="143"/>
      <c r="BC734" s="143"/>
      <c r="BD734" s="143"/>
      <c r="BE734" s="143"/>
      <c r="BF734" s="143"/>
      <c r="BG734" s="143"/>
      <c r="BH734" s="143"/>
      <c r="BI734" s="143"/>
      <c r="BJ734" s="143"/>
    </row>
    <row r="735" spans="1:62" x14ac:dyDescent="0.35">
      <c r="A735" s="143"/>
      <c r="B735" s="143"/>
      <c r="C735" s="143"/>
      <c r="D735" s="143"/>
      <c r="E735" s="143"/>
      <c r="F735" s="143"/>
      <c r="G735" s="143"/>
      <c r="H735" s="143"/>
      <c r="I735" s="143"/>
      <c r="J735" s="544"/>
      <c r="K735" s="143"/>
      <c r="L735" s="143"/>
      <c r="M735" s="143"/>
      <c r="N735" s="143"/>
      <c r="O735" s="545"/>
      <c r="P735" s="143"/>
      <c r="Q735" s="545"/>
      <c r="R735" s="143"/>
      <c r="S735" s="545"/>
      <c r="T735" s="114"/>
      <c r="U735" s="328"/>
      <c r="V735" s="114"/>
      <c r="W735" s="329"/>
      <c r="X735" s="114"/>
      <c r="Y735" s="328"/>
      <c r="Z735" s="143"/>
      <c r="AA735" s="143"/>
      <c r="AB735" s="143"/>
      <c r="AC735" s="143"/>
      <c r="AD735" s="143"/>
      <c r="AE735" s="143"/>
      <c r="AF735" s="547"/>
      <c r="AG735" s="143"/>
      <c r="AH735" s="143"/>
      <c r="AI735" s="143"/>
      <c r="AJ735" s="143"/>
      <c r="AK735" s="143"/>
      <c r="AL735" s="114"/>
      <c r="AM735" s="333"/>
      <c r="AN735" s="114"/>
      <c r="AO735" s="333"/>
      <c r="AP735" s="72"/>
      <c r="AQ735" s="72"/>
      <c r="AR735" s="711"/>
      <c r="AS735" s="114"/>
      <c r="AT735" s="114"/>
      <c r="AU735" s="114"/>
      <c r="AV735" s="114"/>
      <c r="AW735" s="114"/>
      <c r="AX735" s="114"/>
      <c r="AY735" s="143"/>
      <c r="AZ735" s="143"/>
      <c r="BA735" s="143"/>
      <c r="BB735" s="143"/>
      <c r="BC735" s="143"/>
      <c r="BD735" s="143"/>
      <c r="BE735" s="143"/>
      <c r="BF735" s="143"/>
      <c r="BG735" s="143"/>
      <c r="BH735" s="143"/>
      <c r="BI735" s="143"/>
      <c r="BJ735" s="143"/>
    </row>
    <row r="736" spans="1:62" x14ac:dyDescent="0.35">
      <c r="A736" s="143"/>
      <c r="B736" s="143"/>
      <c r="C736" s="143"/>
      <c r="D736" s="143"/>
      <c r="E736" s="143"/>
      <c r="F736" s="143"/>
      <c r="G736" s="143"/>
      <c r="H736" s="143"/>
      <c r="I736" s="143"/>
      <c r="J736" s="544"/>
      <c r="K736" s="143"/>
      <c r="L736" s="143"/>
      <c r="M736" s="143"/>
      <c r="N736" s="143"/>
      <c r="O736" s="545"/>
      <c r="P736" s="143"/>
      <c r="Q736" s="545"/>
      <c r="R736" s="143"/>
      <c r="S736" s="545"/>
      <c r="T736" s="114"/>
      <c r="U736" s="328"/>
      <c r="V736" s="114"/>
      <c r="W736" s="329"/>
      <c r="X736" s="114"/>
      <c r="Y736" s="328"/>
      <c r="Z736" s="143"/>
      <c r="AA736" s="143"/>
      <c r="AB736" s="143"/>
      <c r="AC736" s="143"/>
      <c r="AD736" s="143"/>
      <c r="AE736" s="143"/>
      <c r="AF736" s="547"/>
      <c r="AG736" s="143"/>
      <c r="AH736" s="143"/>
      <c r="AI736" s="143"/>
      <c r="AJ736" s="143"/>
      <c r="AK736" s="143"/>
      <c r="AL736" s="114"/>
      <c r="AM736" s="333"/>
      <c r="AN736" s="114"/>
      <c r="AO736" s="333"/>
      <c r="AP736" s="72"/>
      <c r="AQ736" s="72"/>
      <c r="AR736" s="711"/>
      <c r="AS736" s="114"/>
      <c r="AT736" s="114"/>
      <c r="AU736" s="114"/>
      <c r="AV736" s="114"/>
      <c r="AW736" s="114"/>
      <c r="AX736" s="114"/>
      <c r="AY736" s="143"/>
      <c r="AZ736" s="143"/>
      <c r="BA736" s="143"/>
      <c r="BB736" s="143"/>
      <c r="BC736" s="143"/>
      <c r="BD736" s="143"/>
      <c r="BE736" s="143"/>
      <c r="BF736" s="143"/>
      <c r="BG736" s="143"/>
      <c r="BH736" s="143"/>
      <c r="BI736" s="143"/>
      <c r="BJ736" s="143"/>
    </row>
    <row r="737" spans="1:62" x14ac:dyDescent="0.35">
      <c r="A737" s="143"/>
      <c r="B737" s="143"/>
      <c r="C737" s="143"/>
      <c r="D737" s="143"/>
      <c r="E737" s="143"/>
      <c r="F737" s="143"/>
      <c r="G737" s="143"/>
      <c r="H737" s="143"/>
      <c r="I737" s="143"/>
      <c r="J737" s="544"/>
      <c r="K737" s="143"/>
      <c r="L737" s="143"/>
      <c r="M737" s="143"/>
      <c r="N737" s="143"/>
      <c r="O737" s="545"/>
      <c r="P737" s="143"/>
      <c r="Q737" s="545"/>
      <c r="R737" s="143"/>
      <c r="S737" s="545"/>
      <c r="T737" s="114"/>
      <c r="U737" s="328"/>
      <c r="V737" s="114"/>
      <c r="W737" s="329"/>
      <c r="X737" s="114"/>
      <c r="Y737" s="328"/>
      <c r="Z737" s="143"/>
      <c r="AA737" s="143"/>
      <c r="AB737" s="143"/>
      <c r="AC737" s="143"/>
      <c r="AD737" s="143"/>
      <c r="AE737" s="143"/>
      <c r="AF737" s="547"/>
      <c r="AG737" s="143"/>
      <c r="AH737" s="143"/>
      <c r="AI737" s="143"/>
      <c r="AJ737" s="143"/>
      <c r="AK737" s="143"/>
      <c r="AL737" s="114"/>
      <c r="AM737" s="333"/>
      <c r="AN737" s="114"/>
      <c r="AO737" s="333"/>
      <c r="AP737" s="72"/>
      <c r="AQ737" s="72"/>
      <c r="AR737" s="711"/>
      <c r="AS737" s="114"/>
      <c r="AT737" s="114"/>
      <c r="AU737" s="114"/>
      <c r="AV737" s="114"/>
      <c r="AW737" s="114"/>
      <c r="AX737" s="114"/>
      <c r="AY737" s="143"/>
      <c r="AZ737" s="143"/>
      <c r="BA737" s="143"/>
      <c r="BB737" s="143"/>
      <c r="BC737" s="143"/>
      <c r="BD737" s="143"/>
      <c r="BE737" s="143"/>
      <c r="BF737" s="143"/>
      <c r="BG737" s="143"/>
      <c r="BH737" s="143"/>
      <c r="BI737" s="143"/>
      <c r="BJ737" s="143"/>
    </row>
    <row r="738" spans="1:62" x14ac:dyDescent="0.35">
      <c r="A738" s="143"/>
      <c r="B738" s="143"/>
      <c r="C738" s="143"/>
      <c r="D738" s="143"/>
      <c r="E738" s="143"/>
      <c r="F738" s="143"/>
      <c r="G738" s="143"/>
      <c r="H738" s="143"/>
      <c r="I738" s="143"/>
      <c r="J738" s="544"/>
      <c r="K738" s="143"/>
      <c r="L738" s="143"/>
      <c r="M738" s="143"/>
      <c r="N738" s="143"/>
      <c r="O738" s="545"/>
      <c r="P738" s="143"/>
      <c r="Q738" s="545"/>
      <c r="R738" s="143"/>
      <c r="S738" s="545"/>
      <c r="T738" s="114"/>
      <c r="U738" s="328"/>
      <c r="V738" s="114"/>
      <c r="W738" s="329"/>
      <c r="X738" s="114"/>
      <c r="Y738" s="328"/>
      <c r="Z738" s="143"/>
      <c r="AA738" s="143"/>
      <c r="AB738" s="143"/>
      <c r="AC738" s="143"/>
      <c r="AD738" s="143"/>
      <c r="AE738" s="143"/>
      <c r="AF738" s="547"/>
      <c r="AG738" s="143"/>
      <c r="AH738" s="143"/>
      <c r="AI738" s="143"/>
      <c r="AJ738" s="143"/>
      <c r="AK738" s="143"/>
      <c r="AL738" s="114"/>
      <c r="AM738" s="333"/>
      <c r="AN738" s="114"/>
      <c r="AO738" s="333"/>
      <c r="AP738" s="72"/>
      <c r="AQ738" s="72"/>
      <c r="AR738" s="711"/>
      <c r="AS738" s="114"/>
      <c r="AT738" s="114"/>
      <c r="AU738" s="114"/>
      <c r="AV738" s="114"/>
      <c r="AW738" s="114"/>
      <c r="AX738" s="114"/>
      <c r="AY738" s="143"/>
      <c r="AZ738" s="143"/>
      <c r="BA738" s="143"/>
      <c r="BB738" s="143"/>
      <c r="BC738" s="143"/>
      <c r="BD738" s="143"/>
      <c r="BE738" s="143"/>
      <c r="BF738" s="143"/>
      <c r="BG738" s="143"/>
      <c r="BH738" s="143"/>
      <c r="BI738" s="143"/>
      <c r="BJ738" s="143"/>
    </row>
    <row r="739" spans="1:62" x14ac:dyDescent="0.35">
      <c r="A739" s="143"/>
      <c r="B739" s="143"/>
      <c r="C739" s="143"/>
      <c r="D739" s="143"/>
      <c r="E739" s="143"/>
      <c r="F739" s="143"/>
      <c r="G739" s="143"/>
      <c r="H739" s="143"/>
      <c r="I739" s="143"/>
      <c r="J739" s="544"/>
      <c r="K739" s="143"/>
      <c r="L739" s="143"/>
      <c r="M739" s="143"/>
      <c r="N739" s="143"/>
      <c r="O739" s="545"/>
      <c r="P739" s="143"/>
      <c r="Q739" s="545"/>
      <c r="R739" s="143"/>
      <c r="S739" s="545"/>
      <c r="T739" s="114"/>
      <c r="U739" s="328"/>
      <c r="V739" s="114"/>
      <c r="W739" s="329"/>
      <c r="X739" s="114"/>
      <c r="Y739" s="328"/>
      <c r="Z739" s="143"/>
      <c r="AA739" s="143"/>
      <c r="AB739" s="143"/>
      <c r="AC739" s="143"/>
      <c r="AD739" s="143"/>
      <c r="AE739" s="143"/>
      <c r="AF739" s="547"/>
      <c r="AG739" s="143"/>
      <c r="AH739" s="143"/>
      <c r="AI739" s="143"/>
      <c r="AJ739" s="143"/>
      <c r="AK739" s="143"/>
      <c r="AL739" s="114"/>
      <c r="AM739" s="333"/>
      <c r="AN739" s="114"/>
      <c r="AO739" s="333"/>
      <c r="AP739" s="72"/>
      <c r="AQ739" s="72"/>
      <c r="AR739" s="711"/>
      <c r="AS739" s="114"/>
      <c r="AT739" s="114"/>
      <c r="AU739" s="114"/>
      <c r="AV739" s="114"/>
      <c r="AW739" s="114"/>
      <c r="AX739" s="114"/>
      <c r="AY739" s="143"/>
      <c r="AZ739" s="143"/>
      <c r="BA739" s="143"/>
      <c r="BB739" s="143"/>
      <c r="BC739" s="143"/>
      <c r="BD739" s="143"/>
      <c r="BE739" s="143"/>
      <c r="BF739" s="143"/>
      <c r="BG739" s="143"/>
      <c r="BH739" s="143"/>
      <c r="BI739" s="143"/>
      <c r="BJ739" s="143"/>
    </row>
    <row r="740" spans="1:62" x14ac:dyDescent="0.35">
      <c r="A740" s="143"/>
      <c r="B740" s="143"/>
      <c r="C740" s="143"/>
      <c r="D740" s="143"/>
      <c r="E740" s="143"/>
      <c r="F740" s="143"/>
      <c r="G740" s="143"/>
      <c r="H740" s="143"/>
      <c r="I740" s="143"/>
      <c r="J740" s="544"/>
      <c r="K740" s="143"/>
      <c r="L740" s="143"/>
      <c r="M740" s="143"/>
      <c r="N740" s="143"/>
      <c r="O740" s="545"/>
      <c r="P740" s="143"/>
      <c r="Q740" s="545"/>
      <c r="R740" s="143"/>
      <c r="S740" s="545"/>
      <c r="T740" s="114"/>
      <c r="U740" s="328"/>
      <c r="V740" s="114"/>
      <c r="W740" s="329"/>
      <c r="X740" s="114"/>
      <c r="Y740" s="328"/>
      <c r="Z740" s="143"/>
      <c r="AA740" s="143"/>
      <c r="AB740" s="143"/>
      <c r="AC740" s="143"/>
      <c r="AD740" s="143"/>
      <c r="AE740" s="143"/>
      <c r="AF740" s="547"/>
      <c r="AG740" s="143"/>
      <c r="AH740" s="143"/>
      <c r="AI740" s="143"/>
      <c r="AJ740" s="143"/>
      <c r="AK740" s="143"/>
      <c r="AL740" s="114"/>
      <c r="AM740" s="333"/>
      <c r="AN740" s="114"/>
      <c r="AO740" s="333"/>
      <c r="AP740" s="72"/>
      <c r="AQ740" s="72"/>
      <c r="AR740" s="711"/>
      <c r="AS740" s="114"/>
      <c r="AT740" s="114"/>
      <c r="AU740" s="114"/>
      <c r="AV740" s="114"/>
      <c r="AW740" s="114"/>
      <c r="AX740" s="114"/>
      <c r="AY740" s="143"/>
      <c r="AZ740" s="143"/>
      <c r="BA740" s="143"/>
      <c r="BB740" s="143"/>
      <c r="BC740" s="143"/>
      <c r="BD740" s="143"/>
      <c r="BE740" s="143"/>
      <c r="BF740" s="143"/>
      <c r="BG740" s="143"/>
      <c r="BH740" s="143"/>
      <c r="BI740" s="143"/>
      <c r="BJ740" s="143"/>
    </row>
    <row r="741" spans="1:62" x14ac:dyDescent="0.35">
      <c r="A741" s="143"/>
      <c r="B741" s="143"/>
      <c r="C741" s="143"/>
      <c r="D741" s="143"/>
      <c r="E741" s="143"/>
      <c r="F741" s="143"/>
      <c r="G741" s="143"/>
      <c r="H741" s="143"/>
      <c r="I741" s="143"/>
      <c r="J741" s="544"/>
      <c r="K741" s="143"/>
      <c r="L741" s="143"/>
      <c r="M741" s="143"/>
      <c r="N741" s="143"/>
      <c r="O741" s="545"/>
      <c r="P741" s="143"/>
      <c r="Q741" s="545"/>
      <c r="R741" s="143"/>
      <c r="S741" s="545"/>
      <c r="T741" s="114"/>
      <c r="U741" s="328"/>
      <c r="V741" s="114"/>
      <c r="W741" s="329"/>
      <c r="X741" s="114"/>
      <c r="Y741" s="328"/>
      <c r="Z741" s="143"/>
      <c r="AA741" s="143"/>
      <c r="AB741" s="143"/>
      <c r="AC741" s="143"/>
      <c r="AD741" s="143"/>
      <c r="AE741" s="143"/>
      <c r="AF741" s="547"/>
      <c r="AG741" s="143"/>
      <c r="AH741" s="143"/>
      <c r="AI741" s="143"/>
      <c r="AJ741" s="143"/>
      <c r="AK741" s="143"/>
      <c r="AL741" s="114"/>
      <c r="AM741" s="333"/>
      <c r="AN741" s="114"/>
      <c r="AO741" s="333"/>
      <c r="AP741" s="72"/>
      <c r="AQ741" s="72"/>
      <c r="AR741" s="711"/>
      <c r="AS741" s="114"/>
      <c r="AT741" s="114"/>
      <c r="AU741" s="114"/>
      <c r="AV741" s="114"/>
      <c r="AW741" s="114"/>
      <c r="AX741" s="114"/>
      <c r="AY741" s="143"/>
      <c r="AZ741" s="143"/>
      <c r="BA741" s="143"/>
      <c r="BB741" s="143"/>
      <c r="BC741" s="143"/>
      <c r="BD741" s="143"/>
      <c r="BE741" s="143"/>
      <c r="BF741" s="143"/>
      <c r="BG741" s="143"/>
      <c r="BH741" s="143"/>
      <c r="BI741" s="143"/>
      <c r="BJ741" s="143"/>
    </row>
    <row r="742" spans="1:62" x14ac:dyDescent="0.35">
      <c r="A742" s="143"/>
      <c r="B742" s="143"/>
      <c r="C742" s="143"/>
      <c r="D742" s="143"/>
      <c r="E742" s="143"/>
      <c r="F742" s="143"/>
      <c r="G742" s="143"/>
      <c r="H742" s="143"/>
      <c r="I742" s="143"/>
      <c r="J742" s="544"/>
      <c r="K742" s="143"/>
      <c r="L742" s="143"/>
      <c r="M742" s="143"/>
      <c r="N742" s="143"/>
      <c r="O742" s="545"/>
      <c r="P742" s="143"/>
      <c r="Q742" s="545"/>
      <c r="R742" s="143"/>
      <c r="S742" s="545"/>
      <c r="T742" s="114"/>
      <c r="U742" s="328"/>
      <c r="V742" s="114"/>
      <c r="W742" s="329"/>
      <c r="X742" s="114"/>
      <c r="Y742" s="328"/>
      <c r="Z742" s="143"/>
      <c r="AA742" s="143"/>
      <c r="AB742" s="143"/>
      <c r="AC742" s="143"/>
      <c r="AD742" s="143"/>
      <c r="AE742" s="143"/>
      <c r="AF742" s="547"/>
      <c r="AG742" s="143"/>
      <c r="AH742" s="143"/>
      <c r="AI742" s="143"/>
      <c r="AJ742" s="143"/>
      <c r="AK742" s="143"/>
      <c r="AL742" s="114"/>
      <c r="AM742" s="333"/>
      <c r="AN742" s="114"/>
      <c r="AO742" s="333"/>
      <c r="AP742" s="72"/>
      <c r="AQ742" s="72"/>
      <c r="AR742" s="711"/>
      <c r="AS742" s="114"/>
      <c r="AT742" s="114"/>
      <c r="AU742" s="114"/>
      <c r="AV742" s="114"/>
      <c r="AW742" s="114"/>
      <c r="AX742" s="114"/>
      <c r="AY742" s="143"/>
      <c r="AZ742" s="143"/>
      <c r="BA742" s="143"/>
      <c r="BB742" s="143"/>
      <c r="BC742" s="143"/>
      <c r="BD742" s="143"/>
      <c r="BE742" s="143"/>
      <c r="BF742" s="143"/>
      <c r="BG742" s="143"/>
      <c r="BH742" s="143"/>
      <c r="BI742" s="143"/>
      <c r="BJ742" s="143"/>
    </row>
    <row r="743" spans="1:62" x14ac:dyDescent="0.35">
      <c r="A743" s="143"/>
      <c r="B743" s="143"/>
      <c r="C743" s="143"/>
      <c r="D743" s="143"/>
      <c r="E743" s="143"/>
      <c r="F743" s="143"/>
      <c r="G743" s="143"/>
      <c r="H743" s="143"/>
      <c r="I743" s="143"/>
      <c r="J743" s="544"/>
      <c r="K743" s="143"/>
      <c r="L743" s="143"/>
      <c r="M743" s="143"/>
      <c r="N743" s="143"/>
      <c r="O743" s="545"/>
      <c r="P743" s="143"/>
      <c r="Q743" s="545"/>
      <c r="R743" s="143"/>
      <c r="S743" s="545"/>
      <c r="T743" s="114"/>
      <c r="U743" s="328"/>
      <c r="V743" s="114"/>
      <c r="W743" s="329"/>
      <c r="X743" s="114"/>
      <c r="Y743" s="328"/>
      <c r="Z743" s="143"/>
      <c r="AA743" s="143"/>
      <c r="AB743" s="143"/>
      <c r="AC743" s="143"/>
      <c r="AD743" s="143"/>
      <c r="AE743" s="143"/>
      <c r="AF743" s="547"/>
      <c r="AG743" s="143"/>
      <c r="AH743" s="143"/>
      <c r="AI743" s="143"/>
      <c r="AJ743" s="143"/>
      <c r="AK743" s="143"/>
      <c r="AL743" s="114"/>
      <c r="AM743" s="333"/>
      <c r="AN743" s="114"/>
      <c r="AO743" s="333"/>
      <c r="AP743" s="72"/>
      <c r="AQ743" s="72"/>
      <c r="AR743" s="711"/>
      <c r="AS743" s="114"/>
      <c r="AT743" s="114"/>
      <c r="AU743" s="114"/>
      <c r="AV743" s="114"/>
      <c r="AW743" s="114"/>
      <c r="AX743" s="114"/>
      <c r="AY743" s="143"/>
      <c r="AZ743" s="143"/>
      <c r="BA743" s="143"/>
      <c r="BB743" s="143"/>
      <c r="BC743" s="143"/>
      <c r="BD743" s="143"/>
      <c r="BE743" s="143"/>
      <c r="BF743" s="143"/>
      <c r="BG743" s="143"/>
      <c r="BH743" s="143"/>
      <c r="BI743" s="143"/>
      <c r="BJ743" s="143"/>
    </row>
    <row r="744" spans="1:62" x14ac:dyDescent="0.35">
      <c r="A744" s="143"/>
      <c r="B744" s="143"/>
      <c r="C744" s="143"/>
      <c r="D744" s="143"/>
      <c r="E744" s="143"/>
      <c r="F744" s="143"/>
      <c r="G744" s="143"/>
      <c r="H744" s="143"/>
      <c r="I744" s="143"/>
      <c r="J744" s="544"/>
      <c r="K744" s="143"/>
      <c r="L744" s="143"/>
      <c r="M744" s="143"/>
      <c r="N744" s="143"/>
      <c r="O744" s="545"/>
      <c r="P744" s="143"/>
      <c r="Q744" s="545"/>
      <c r="R744" s="143"/>
      <c r="S744" s="545"/>
      <c r="T744" s="114"/>
      <c r="U744" s="328"/>
      <c r="V744" s="114"/>
      <c r="W744" s="329"/>
      <c r="X744" s="114"/>
      <c r="Y744" s="328"/>
      <c r="Z744" s="143"/>
      <c r="AA744" s="143"/>
      <c r="AB744" s="143"/>
      <c r="AC744" s="143"/>
      <c r="AD744" s="143"/>
      <c r="AE744" s="143"/>
      <c r="AF744" s="547"/>
      <c r="AG744" s="143"/>
      <c r="AH744" s="143"/>
      <c r="AI744" s="143"/>
      <c r="AJ744" s="143"/>
      <c r="AK744" s="143"/>
      <c r="AL744" s="114"/>
      <c r="AM744" s="333"/>
      <c r="AN744" s="114"/>
      <c r="AO744" s="333"/>
      <c r="AP744" s="72"/>
      <c r="AQ744" s="72"/>
      <c r="AR744" s="711"/>
      <c r="AS744" s="114"/>
      <c r="AT744" s="114"/>
      <c r="AU744" s="114"/>
      <c r="AV744" s="114"/>
      <c r="AW744" s="114"/>
      <c r="AX744" s="114"/>
      <c r="AY744" s="143"/>
      <c r="AZ744" s="143"/>
      <c r="BA744" s="143"/>
      <c r="BB744" s="143"/>
      <c r="BC744" s="143"/>
      <c r="BD744" s="143"/>
      <c r="BE744" s="143"/>
      <c r="BF744" s="143"/>
      <c r="BG744" s="143"/>
      <c r="BH744" s="143"/>
      <c r="BI744" s="143"/>
      <c r="BJ744" s="143"/>
    </row>
    <row r="745" spans="1:62" x14ac:dyDescent="0.35">
      <c r="A745" s="143"/>
      <c r="B745" s="143"/>
      <c r="C745" s="143"/>
      <c r="D745" s="143"/>
      <c r="E745" s="143"/>
      <c r="F745" s="143"/>
      <c r="G745" s="143"/>
      <c r="H745" s="143"/>
      <c r="I745" s="143"/>
      <c r="J745" s="544"/>
      <c r="K745" s="143"/>
      <c r="L745" s="143"/>
      <c r="M745" s="143"/>
      <c r="N745" s="143"/>
      <c r="O745" s="545"/>
      <c r="P745" s="143"/>
      <c r="Q745" s="545"/>
      <c r="R745" s="143"/>
      <c r="S745" s="545"/>
      <c r="T745" s="114"/>
      <c r="U745" s="328"/>
      <c r="V745" s="114"/>
      <c r="W745" s="329"/>
      <c r="X745" s="114"/>
      <c r="Y745" s="328"/>
      <c r="Z745" s="143"/>
      <c r="AA745" s="143"/>
      <c r="AB745" s="143"/>
      <c r="AC745" s="143"/>
      <c r="AD745" s="143"/>
      <c r="AE745" s="143"/>
      <c r="AF745" s="547"/>
      <c r="AG745" s="143"/>
      <c r="AH745" s="143"/>
      <c r="AI745" s="143"/>
      <c r="AJ745" s="143"/>
      <c r="AK745" s="143"/>
      <c r="AL745" s="114"/>
      <c r="AM745" s="333"/>
      <c r="AN745" s="114"/>
      <c r="AO745" s="333"/>
      <c r="AP745" s="72"/>
      <c r="AQ745" s="72"/>
      <c r="AR745" s="711"/>
      <c r="AS745" s="114"/>
      <c r="AT745" s="114"/>
      <c r="AU745" s="114"/>
      <c r="AV745" s="114"/>
      <c r="AW745" s="114"/>
      <c r="AX745" s="114"/>
      <c r="AY745" s="143"/>
      <c r="AZ745" s="143"/>
      <c r="BA745" s="143"/>
      <c r="BB745" s="143"/>
      <c r="BC745" s="143"/>
      <c r="BD745" s="143"/>
      <c r="BE745" s="143"/>
      <c r="BF745" s="143"/>
      <c r="BG745" s="143"/>
      <c r="BH745" s="143"/>
      <c r="BI745" s="143"/>
      <c r="BJ745" s="143"/>
    </row>
    <row r="746" spans="1:62" x14ac:dyDescent="0.35">
      <c r="A746" s="143"/>
      <c r="B746" s="143"/>
      <c r="C746" s="143"/>
      <c r="D746" s="143"/>
      <c r="E746" s="143"/>
      <c r="F746" s="143"/>
      <c r="G746" s="143"/>
      <c r="H746" s="143"/>
      <c r="I746" s="143"/>
      <c r="J746" s="544"/>
      <c r="K746" s="143"/>
      <c r="L746" s="143"/>
      <c r="M746" s="143"/>
      <c r="N746" s="143"/>
      <c r="O746" s="545"/>
      <c r="P746" s="143"/>
      <c r="Q746" s="545"/>
      <c r="R746" s="143"/>
      <c r="S746" s="545"/>
      <c r="T746" s="114"/>
      <c r="U746" s="328"/>
      <c r="V746" s="114"/>
      <c r="W746" s="329"/>
      <c r="X746" s="114"/>
      <c r="Y746" s="328"/>
      <c r="Z746" s="143"/>
      <c r="AA746" s="143"/>
      <c r="AB746" s="143"/>
      <c r="AC746" s="143"/>
      <c r="AD746" s="143"/>
      <c r="AE746" s="143"/>
      <c r="AF746" s="547"/>
      <c r="AG746" s="143"/>
      <c r="AH746" s="143"/>
      <c r="AI746" s="143"/>
      <c r="AJ746" s="143"/>
      <c r="AK746" s="143"/>
      <c r="AL746" s="114"/>
      <c r="AM746" s="333"/>
      <c r="AN746" s="114"/>
      <c r="AO746" s="333"/>
      <c r="AP746" s="72"/>
      <c r="AQ746" s="72"/>
      <c r="AR746" s="711"/>
      <c r="AS746" s="114"/>
      <c r="AT746" s="114"/>
      <c r="AU746" s="114"/>
      <c r="AV746" s="114"/>
      <c r="AW746" s="114"/>
      <c r="AX746" s="114"/>
      <c r="AY746" s="143"/>
      <c r="AZ746" s="143"/>
      <c r="BA746" s="143"/>
      <c r="BB746" s="143"/>
      <c r="BC746" s="143"/>
      <c r="BD746" s="143"/>
      <c r="BE746" s="143"/>
      <c r="BF746" s="143"/>
      <c r="BG746" s="143"/>
      <c r="BH746" s="143"/>
      <c r="BI746" s="143"/>
      <c r="BJ746" s="143"/>
    </row>
    <row r="747" spans="1:62" x14ac:dyDescent="0.35">
      <c r="A747" s="143"/>
      <c r="B747" s="143"/>
      <c r="C747" s="143"/>
      <c r="D747" s="143"/>
      <c r="E747" s="143"/>
      <c r="F747" s="143"/>
      <c r="G747" s="143"/>
      <c r="H747" s="143"/>
      <c r="I747" s="143"/>
      <c r="J747" s="544"/>
      <c r="K747" s="143"/>
      <c r="L747" s="143"/>
      <c r="M747" s="143"/>
      <c r="N747" s="143"/>
      <c r="O747" s="545"/>
      <c r="P747" s="143"/>
      <c r="Q747" s="545"/>
      <c r="R747" s="143"/>
      <c r="S747" s="545"/>
      <c r="T747" s="114"/>
      <c r="U747" s="328"/>
      <c r="V747" s="114"/>
      <c r="W747" s="329"/>
      <c r="X747" s="114"/>
      <c r="Y747" s="328"/>
      <c r="Z747" s="143"/>
      <c r="AA747" s="143"/>
      <c r="AB747" s="143"/>
      <c r="AC747" s="143"/>
      <c r="AD747" s="143"/>
      <c r="AE747" s="143"/>
      <c r="AF747" s="547"/>
      <c r="AG747" s="143"/>
      <c r="AH747" s="143"/>
      <c r="AI747" s="143"/>
      <c r="AJ747" s="143"/>
      <c r="AK747" s="143"/>
      <c r="AL747" s="114"/>
      <c r="AM747" s="333"/>
      <c r="AN747" s="114"/>
      <c r="AO747" s="333"/>
      <c r="AP747" s="72"/>
      <c r="AQ747" s="72"/>
      <c r="AR747" s="711"/>
      <c r="AS747" s="114"/>
      <c r="AT747" s="114"/>
      <c r="AU747" s="114"/>
      <c r="AV747" s="114"/>
      <c r="AW747" s="114"/>
      <c r="AX747" s="114"/>
      <c r="AY747" s="143"/>
      <c r="AZ747" s="143"/>
      <c r="BA747" s="143"/>
      <c r="BB747" s="143"/>
      <c r="BC747" s="143"/>
      <c r="BD747" s="143"/>
      <c r="BE747" s="143"/>
      <c r="BF747" s="143"/>
      <c r="BG747" s="143"/>
      <c r="BH747" s="143"/>
      <c r="BI747" s="143"/>
      <c r="BJ747" s="143"/>
    </row>
    <row r="748" spans="1:62" x14ac:dyDescent="0.35">
      <c r="A748" s="143"/>
      <c r="B748" s="143"/>
      <c r="C748" s="143"/>
      <c r="D748" s="143"/>
      <c r="E748" s="143"/>
      <c r="F748" s="143"/>
      <c r="G748" s="143"/>
      <c r="H748" s="143"/>
      <c r="I748" s="143"/>
      <c r="J748" s="544"/>
      <c r="K748" s="143"/>
      <c r="L748" s="143"/>
      <c r="M748" s="143"/>
      <c r="N748" s="143"/>
      <c r="O748" s="545"/>
      <c r="P748" s="143"/>
      <c r="Q748" s="545"/>
      <c r="R748" s="143"/>
      <c r="S748" s="545"/>
      <c r="T748" s="114"/>
      <c r="U748" s="328"/>
      <c r="V748" s="114"/>
      <c r="W748" s="329"/>
      <c r="X748" s="114"/>
      <c r="Y748" s="328"/>
      <c r="Z748" s="143"/>
      <c r="AA748" s="143"/>
      <c r="AB748" s="143"/>
      <c r="AC748" s="143"/>
      <c r="AD748" s="143"/>
      <c r="AE748" s="143"/>
      <c r="AF748" s="547"/>
      <c r="AG748" s="143"/>
      <c r="AH748" s="143"/>
      <c r="AI748" s="143"/>
      <c r="AJ748" s="143"/>
      <c r="AK748" s="143"/>
      <c r="AL748" s="114"/>
      <c r="AM748" s="333"/>
      <c r="AN748" s="114"/>
      <c r="AO748" s="333"/>
      <c r="AP748" s="72"/>
      <c r="AQ748" s="72"/>
      <c r="AR748" s="711"/>
      <c r="AS748" s="114"/>
      <c r="AT748" s="114"/>
      <c r="AU748" s="114"/>
      <c r="AV748" s="114"/>
      <c r="AW748" s="114"/>
      <c r="AX748" s="114"/>
      <c r="AY748" s="143"/>
      <c r="AZ748" s="143"/>
      <c r="BA748" s="143"/>
      <c r="BB748" s="143"/>
      <c r="BC748" s="143"/>
      <c r="BD748" s="143"/>
      <c r="BE748" s="143"/>
      <c r="BF748" s="143"/>
      <c r="BG748" s="143"/>
      <c r="BH748" s="143"/>
      <c r="BI748" s="143"/>
      <c r="BJ748" s="143"/>
    </row>
    <row r="749" spans="1:62" x14ac:dyDescent="0.35">
      <c r="A749" s="143"/>
      <c r="B749" s="143"/>
      <c r="C749" s="143"/>
      <c r="D749" s="143"/>
      <c r="E749" s="143"/>
      <c r="F749" s="143"/>
      <c r="G749" s="143"/>
      <c r="H749" s="143"/>
      <c r="I749" s="143"/>
      <c r="J749" s="544"/>
      <c r="K749" s="143"/>
      <c r="L749" s="143"/>
      <c r="M749" s="143"/>
      <c r="N749" s="143"/>
      <c r="O749" s="545"/>
      <c r="P749" s="143"/>
      <c r="Q749" s="545"/>
      <c r="R749" s="143"/>
      <c r="S749" s="545"/>
      <c r="T749" s="114"/>
      <c r="U749" s="328"/>
      <c r="V749" s="114"/>
      <c r="W749" s="329"/>
      <c r="X749" s="114"/>
      <c r="Y749" s="328"/>
      <c r="Z749" s="143"/>
      <c r="AA749" s="143"/>
      <c r="AB749" s="143"/>
      <c r="AC749" s="143"/>
      <c r="AD749" s="143"/>
      <c r="AE749" s="143"/>
      <c r="AF749" s="547"/>
      <c r="AG749" s="143"/>
      <c r="AH749" s="143"/>
      <c r="AI749" s="143"/>
      <c r="AJ749" s="143"/>
      <c r="AK749" s="143"/>
      <c r="AL749" s="114"/>
      <c r="AM749" s="333"/>
      <c r="AN749" s="114"/>
      <c r="AO749" s="333"/>
      <c r="AP749" s="72"/>
      <c r="AQ749" s="72"/>
      <c r="AR749" s="711"/>
      <c r="AS749" s="114"/>
      <c r="AT749" s="114"/>
      <c r="AU749" s="114"/>
      <c r="AV749" s="114"/>
      <c r="AW749" s="114"/>
      <c r="AX749" s="114"/>
      <c r="AY749" s="143"/>
      <c r="AZ749" s="143"/>
      <c r="BA749" s="143"/>
      <c r="BB749" s="143"/>
      <c r="BC749" s="143"/>
      <c r="BD749" s="143"/>
      <c r="BE749" s="143"/>
      <c r="BF749" s="143"/>
      <c r="BG749" s="143"/>
      <c r="BH749" s="143"/>
      <c r="BI749" s="143"/>
      <c r="BJ749" s="143"/>
    </row>
    <row r="750" spans="1:62" x14ac:dyDescent="0.35">
      <c r="A750" s="143"/>
      <c r="B750" s="143"/>
      <c r="C750" s="143"/>
      <c r="D750" s="143"/>
      <c r="E750" s="143"/>
      <c r="F750" s="143"/>
      <c r="G750" s="143"/>
      <c r="H750" s="143"/>
      <c r="I750" s="143"/>
      <c r="J750" s="544"/>
      <c r="K750" s="143"/>
      <c r="L750" s="143"/>
      <c r="M750" s="143"/>
      <c r="N750" s="143"/>
      <c r="O750" s="545"/>
      <c r="P750" s="143"/>
      <c r="Q750" s="545"/>
      <c r="R750" s="143"/>
      <c r="S750" s="545"/>
      <c r="T750" s="114"/>
      <c r="U750" s="328"/>
      <c r="V750" s="114"/>
      <c r="W750" s="329"/>
      <c r="X750" s="114"/>
      <c r="Y750" s="328"/>
      <c r="Z750" s="143"/>
      <c r="AA750" s="143"/>
      <c r="AB750" s="143"/>
      <c r="AC750" s="143"/>
      <c r="AD750" s="143"/>
      <c r="AE750" s="143"/>
      <c r="AF750" s="547"/>
      <c r="AG750" s="143"/>
      <c r="AH750" s="143"/>
      <c r="AI750" s="143"/>
      <c r="AJ750" s="143"/>
      <c r="AK750" s="143"/>
      <c r="AL750" s="114"/>
      <c r="AM750" s="333"/>
      <c r="AN750" s="114"/>
      <c r="AO750" s="333"/>
      <c r="AP750" s="72"/>
      <c r="AQ750" s="72"/>
      <c r="AR750" s="711"/>
      <c r="AS750" s="114"/>
      <c r="AT750" s="114"/>
      <c r="AU750" s="114"/>
      <c r="AV750" s="114"/>
      <c r="AW750" s="114"/>
      <c r="AX750" s="114"/>
      <c r="AY750" s="143"/>
      <c r="AZ750" s="143"/>
      <c r="BA750" s="143"/>
      <c r="BB750" s="143"/>
      <c r="BC750" s="143"/>
      <c r="BD750" s="143"/>
      <c r="BE750" s="143"/>
      <c r="BF750" s="143"/>
      <c r="BG750" s="143"/>
      <c r="BH750" s="143"/>
      <c r="BI750" s="143"/>
      <c r="BJ750" s="143"/>
    </row>
    <row r="751" spans="1:62" x14ac:dyDescent="0.35">
      <c r="A751" s="143"/>
      <c r="B751" s="143"/>
      <c r="C751" s="143"/>
      <c r="D751" s="143"/>
      <c r="E751" s="143"/>
      <c r="F751" s="143"/>
      <c r="G751" s="143"/>
      <c r="H751" s="143"/>
      <c r="I751" s="143"/>
      <c r="J751" s="544"/>
      <c r="K751" s="143"/>
      <c r="L751" s="143"/>
      <c r="M751" s="143"/>
      <c r="N751" s="143"/>
      <c r="O751" s="545"/>
      <c r="P751" s="143"/>
      <c r="Q751" s="545"/>
      <c r="R751" s="143"/>
      <c r="S751" s="545"/>
      <c r="T751" s="114"/>
      <c r="U751" s="328"/>
      <c r="V751" s="114"/>
      <c r="W751" s="329"/>
      <c r="X751" s="114"/>
      <c r="Y751" s="328"/>
      <c r="Z751" s="143"/>
      <c r="AA751" s="143"/>
      <c r="AB751" s="143"/>
      <c r="AC751" s="143"/>
      <c r="AD751" s="143"/>
      <c r="AE751" s="143"/>
      <c r="AF751" s="547"/>
      <c r="AG751" s="143"/>
      <c r="AH751" s="143"/>
      <c r="AI751" s="143"/>
      <c r="AJ751" s="143"/>
      <c r="AK751" s="143"/>
      <c r="AL751" s="114"/>
      <c r="AM751" s="333"/>
      <c r="AN751" s="114"/>
      <c r="AO751" s="333"/>
      <c r="AP751" s="72"/>
      <c r="AQ751" s="72"/>
      <c r="AR751" s="711"/>
      <c r="AS751" s="114"/>
      <c r="AT751" s="114"/>
      <c r="AU751" s="114"/>
      <c r="AV751" s="114"/>
      <c r="AW751" s="114"/>
      <c r="AX751" s="114"/>
      <c r="AY751" s="143"/>
      <c r="AZ751" s="143"/>
      <c r="BA751" s="143"/>
      <c r="BB751" s="143"/>
      <c r="BC751" s="143"/>
      <c r="BD751" s="143"/>
      <c r="BE751" s="143"/>
      <c r="BF751" s="143"/>
      <c r="BG751" s="143"/>
      <c r="BH751" s="143"/>
      <c r="BI751" s="143"/>
      <c r="BJ751" s="143"/>
    </row>
    <row r="752" spans="1:62" x14ac:dyDescent="0.35">
      <c r="A752" s="143"/>
      <c r="B752" s="143"/>
      <c r="C752" s="143"/>
      <c r="D752" s="143"/>
      <c r="E752" s="143"/>
      <c r="F752" s="143"/>
      <c r="G752" s="143"/>
      <c r="H752" s="143"/>
      <c r="I752" s="143"/>
      <c r="J752" s="544"/>
      <c r="K752" s="143"/>
      <c r="L752" s="143"/>
      <c r="M752" s="143"/>
      <c r="N752" s="143"/>
      <c r="O752" s="545"/>
      <c r="P752" s="143"/>
      <c r="Q752" s="545"/>
      <c r="R752" s="143"/>
      <c r="S752" s="545"/>
      <c r="T752" s="114"/>
      <c r="U752" s="328"/>
      <c r="V752" s="114"/>
      <c r="W752" s="329"/>
      <c r="X752" s="114"/>
      <c r="Y752" s="328"/>
      <c r="Z752" s="143"/>
      <c r="AA752" s="143"/>
      <c r="AB752" s="143"/>
      <c r="AC752" s="143"/>
      <c r="AD752" s="143"/>
      <c r="AE752" s="143"/>
      <c r="AF752" s="547"/>
      <c r="AG752" s="143"/>
      <c r="AH752" s="143"/>
      <c r="AI752" s="143"/>
      <c r="AJ752" s="143"/>
      <c r="AK752" s="143"/>
      <c r="AL752" s="114"/>
      <c r="AM752" s="333"/>
      <c r="AN752" s="114"/>
      <c r="AO752" s="333"/>
      <c r="AP752" s="72"/>
      <c r="AQ752" s="72"/>
      <c r="AR752" s="711"/>
      <c r="AS752" s="114"/>
      <c r="AT752" s="114"/>
      <c r="AU752" s="114"/>
      <c r="AV752" s="114"/>
      <c r="AW752" s="114"/>
      <c r="AX752" s="114"/>
      <c r="AY752" s="143"/>
      <c r="AZ752" s="143"/>
      <c r="BA752" s="143"/>
      <c r="BB752" s="143"/>
      <c r="BC752" s="143"/>
      <c r="BD752" s="143"/>
      <c r="BE752" s="143"/>
      <c r="BF752" s="143"/>
      <c r="BG752" s="143"/>
      <c r="BH752" s="143"/>
      <c r="BI752" s="143"/>
      <c r="BJ752" s="143"/>
    </row>
    <row r="753" spans="1:62" x14ac:dyDescent="0.35">
      <c r="A753" s="143"/>
      <c r="B753" s="143"/>
      <c r="C753" s="143"/>
      <c r="D753" s="143"/>
      <c r="E753" s="143"/>
      <c r="F753" s="143"/>
      <c r="G753" s="143"/>
      <c r="H753" s="143"/>
      <c r="I753" s="143"/>
      <c r="J753" s="544"/>
      <c r="K753" s="143"/>
      <c r="L753" s="143"/>
      <c r="M753" s="143"/>
      <c r="N753" s="143"/>
      <c r="O753" s="545"/>
      <c r="P753" s="143"/>
      <c r="Q753" s="545"/>
      <c r="R753" s="143"/>
      <c r="S753" s="545"/>
      <c r="T753" s="114"/>
      <c r="U753" s="328"/>
      <c r="V753" s="114"/>
      <c r="W753" s="329"/>
      <c r="X753" s="114"/>
      <c r="Y753" s="328"/>
      <c r="Z753" s="143"/>
      <c r="AA753" s="143"/>
      <c r="AB753" s="143"/>
      <c r="AC753" s="143"/>
      <c r="AD753" s="143"/>
      <c r="AE753" s="143"/>
      <c r="AF753" s="547"/>
      <c r="AG753" s="143"/>
      <c r="AH753" s="143"/>
      <c r="AI753" s="143"/>
      <c r="AJ753" s="143"/>
      <c r="AK753" s="143"/>
      <c r="AL753" s="114"/>
      <c r="AM753" s="333"/>
      <c r="AN753" s="114"/>
      <c r="AO753" s="333"/>
      <c r="AP753" s="72"/>
      <c r="AQ753" s="72"/>
      <c r="AR753" s="711"/>
      <c r="AS753" s="114"/>
      <c r="AT753" s="114"/>
      <c r="AU753" s="114"/>
      <c r="AV753" s="114"/>
      <c r="AW753" s="114"/>
      <c r="AX753" s="114"/>
      <c r="AY753" s="143"/>
      <c r="AZ753" s="143"/>
      <c r="BA753" s="143"/>
      <c r="BB753" s="143"/>
      <c r="BC753" s="143"/>
      <c r="BD753" s="143"/>
      <c r="BE753" s="143"/>
      <c r="BF753" s="143"/>
      <c r="BG753" s="143"/>
      <c r="BH753" s="143"/>
      <c r="BI753" s="143"/>
      <c r="BJ753" s="143"/>
    </row>
    <row r="754" spans="1:62" x14ac:dyDescent="0.35">
      <c r="A754" s="143"/>
      <c r="B754" s="143"/>
      <c r="C754" s="143"/>
      <c r="D754" s="143"/>
      <c r="E754" s="143"/>
      <c r="F754" s="143"/>
      <c r="G754" s="143"/>
      <c r="H754" s="143"/>
      <c r="I754" s="143"/>
      <c r="J754" s="544"/>
      <c r="K754" s="143"/>
      <c r="L754" s="143"/>
      <c r="M754" s="143"/>
      <c r="N754" s="143"/>
      <c r="O754" s="545"/>
      <c r="P754" s="143"/>
      <c r="Q754" s="545"/>
      <c r="R754" s="143"/>
      <c r="S754" s="545"/>
      <c r="T754" s="114"/>
      <c r="U754" s="328"/>
      <c r="V754" s="114"/>
      <c r="W754" s="329"/>
      <c r="X754" s="114"/>
      <c r="Y754" s="328"/>
      <c r="Z754" s="143"/>
      <c r="AA754" s="143"/>
      <c r="AB754" s="143"/>
      <c r="AC754" s="143"/>
      <c r="AD754" s="143"/>
      <c r="AE754" s="143"/>
      <c r="AF754" s="547"/>
      <c r="AG754" s="143"/>
      <c r="AH754" s="143"/>
      <c r="AI754" s="143"/>
      <c r="AJ754" s="143"/>
      <c r="AK754" s="143"/>
      <c r="AL754" s="114"/>
      <c r="AM754" s="333"/>
      <c r="AN754" s="114"/>
      <c r="AO754" s="333"/>
      <c r="AP754" s="72"/>
      <c r="AQ754" s="72"/>
      <c r="AR754" s="711"/>
      <c r="AS754" s="114"/>
      <c r="AT754" s="114"/>
      <c r="AU754" s="114"/>
      <c r="AV754" s="114"/>
      <c r="AW754" s="114"/>
      <c r="AX754" s="114"/>
      <c r="AY754" s="143"/>
      <c r="AZ754" s="143"/>
      <c r="BA754" s="143"/>
      <c r="BB754" s="143"/>
      <c r="BC754" s="143"/>
      <c r="BD754" s="143"/>
      <c r="BE754" s="143"/>
      <c r="BF754" s="143"/>
      <c r="BG754" s="143"/>
      <c r="BH754" s="143"/>
      <c r="BI754" s="143"/>
      <c r="BJ754" s="143"/>
    </row>
    <row r="755" spans="1:62" x14ac:dyDescent="0.35">
      <c r="A755" s="143"/>
      <c r="B755" s="143"/>
      <c r="C755" s="143"/>
      <c r="D755" s="143"/>
      <c r="E755" s="143"/>
      <c r="F755" s="143"/>
      <c r="G755" s="143"/>
      <c r="H755" s="143"/>
      <c r="I755" s="143"/>
      <c r="J755" s="544"/>
      <c r="K755" s="143"/>
      <c r="L755" s="143"/>
      <c r="M755" s="143"/>
      <c r="N755" s="143"/>
      <c r="O755" s="545"/>
      <c r="P755" s="143"/>
      <c r="Q755" s="545"/>
      <c r="R755" s="143"/>
      <c r="S755" s="545"/>
      <c r="T755" s="114"/>
      <c r="U755" s="328"/>
      <c r="V755" s="114"/>
      <c r="W755" s="329"/>
      <c r="X755" s="114"/>
      <c r="Y755" s="328"/>
      <c r="Z755" s="143"/>
      <c r="AA755" s="143"/>
      <c r="AB755" s="143"/>
      <c r="AC755" s="143"/>
      <c r="AD755" s="143"/>
      <c r="AE755" s="143"/>
      <c r="AF755" s="547"/>
      <c r="AG755" s="143"/>
      <c r="AH755" s="143"/>
      <c r="AI755" s="143"/>
      <c r="AJ755" s="143"/>
      <c r="AK755" s="143"/>
      <c r="AL755" s="114"/>
      <c r="AM755" s="333"/>
      <c r="AN755" s="114"/>
      <c r="AO755" s="333"/>
      <c r="AP755" s="72"/>
      <c r="AQ755" s="72"/>
      <c r="AR755" s="711"/>
      <c r="AS755" s="114"/>
      <c r="AT755" s="114"/>
      <c r="AU755" s="114"/>
      <c r="AV755" s="114"/>
      <c r="AW755" s="114"/>
      <c r="AX755" s="114"/>
      <c r="AY755" s="143"/>
      <c r="AZ755" s="143"/>
      <c r="BA755" s="143"/>
      <c r="BB755" s="143"/>
      <c r="BC755" s="143"/>
      <c r="BD755" s="143"/>
      <c r="BE755" s="143"/>
      <c r="BF755" s="143"/>
      <c r="BG755" s="143"/>
      <c r="BH755" s="143"/>
      <c r="BI755" s="143"/>
      <c r="BJ755" s="143"/>
    </row>
    <row r="756" spans="1:62" x14ac:dyDescent="0.35">
      <c r="A756" s="143"/>
      <c r="B756" s="143"/>
      <c r="C756" s="143"/>
      <c r="D756" s="143"/>
      <c r="E756" s="143"/>
      <c r="F756" s="143"/>
      <c r="G756" s="143"/>
      <c r="H756" s="143"/>
      <c r="I756" s="143"/>
      <c r="J756" s="544"/>
      <c r="K756" s="143"/>
      <c r="L756" s="143"/>
      <c r="M756" s="143"/>
      <c r="N756" s="143"/>
      <c r="O756" s="545"/>
      <c r="P756" s="143"/>
      <c r="Q756" s="545"/>
      <c r="R756" s="143"/>
      <c r="S756" s="545"/>
      <c r="T756" s="114"/>
      <c r="U756" s="328"/>
      <c r="V756" s="114"/>
      <c r="W756" s="329"/>
      <c r="X756" s="114"/>
      <c r="Y756" s="328"/>
      <c r="Z756" s="143"/>
      <c r="AA756" s="143"/>
      <c r="AB756" s="143"/>
      <c r="AC756" s="143"/>
      <c r="AD756" s="143"/>
      <c r="AE756" s="143"/>
      <c r="AF756" s="547"/>
      <c r="AG756" s="143"/>
      <c r="AH756" s="143"/>
      <c r="AI756" s="143"/>
      <c r="AJ756" s="143"/>
      <c r="AK756" s="143"/>
      <c r="AL756" s="114"/>
      <c r="AM756" s="333"/>
      <c r="AN756" s="114"/>
      <c r="AO756" s="333"/>
      <c r="AP756" s="72"/>
      <c r="AQ756" s="72"/>
      <c r="AR756" s="711"/>
      <c r="AS756" s="114"/>
      <c r="AT756" s="114"/>
      <c r="AU756" s="114"/>
      <c r="AV756" s="114"/>
      <c r="AW756" s="114"/>
      <c r="AX756" s="114"/>
      <c r="AY756" s="143"/>
      <c r="AZ756" s="143"/>
      <c r="BA756" s="143"/>
      <c r="BB756" s="143"/>
      <c r="BC756" s="143"/>
      <c r="BD756" s="143"/>
      <c r="BE756" s="143"/>
      <c r="BF756" s="143"/>
      <c r="BG756" s="143"/>
      <c r="BH756" s="143"/>
      <c r="BI756" s="143"/>
      <c r="BJ756" s="143"/>
    </row>
    <row r="757" spans="1:62" x14ac:dyDescent="0.35">
      <c r="A757" s="143"/>
      <c r="B757" s="143"/>
      <c r="C757" s="143"/>
      <c r="D757" s="143"/>
      <c r="E757" s="143"/>
      <c r="F757" s="143"/>
      <c r="G757" s="143"/>
      <c r="H757" s="143"/>
      <c r="I757" s="143"/>
      <c r="J757" s="544"/>
      <c r="K757" s="143"/>
      <c r="L757" s="143"/>
      <c r="M757" s="143"/>
      <c r="N757" s="143"/>
      <c r="O757" s="545"/>
      <c r="P757" s="143"/>
      <c r="Q757" s="545"/>
      <c r="R757" s="143"/>
      <c r="S757" s="545"/>
      <c r="T757" s="114"/>
      <c r="U757" s="328"/>
      <c r="V757" s="114"/>
      <c r="W757" s="329"/>
      <c r="X757" s="114"/>
      <c r="Y757" s="328"/>
      <c r="Z757" s="143"/>
      <c r="AA757" s="143"/>
      <c r="AB757" s="143"/>
      <c r="AC757" s="143"/>
      <c r="AD757" s="143"/>
      <c r="AE757" s="143"/>
      <c r="AF757" s="547"/>
      <c r="AG757" s="143"/>
      <c r="AH757" s="143"/>
      <c r="AI757" s="143"/>
      <c r="AJ757" s="143"/>
      <c r="AK757" s="143"/>
      <c r="AL757" s="114"/>
      <c r="AM757" s="333"/>
      <c r="AN757" s="114"/>
      <c r="AO757" s="333"/>
      <c r="AP757" s="72"/>
      <c r="AQ757" s="72"/>
      <c r="AR757" s="711"/>
      <c r="AS757" s="114"/>
      <c r="AT757" s="114"/>
      <c r="AU757" s="114"/>
      <c r="AV757" s="114"/>
      <c r="AW757" s="114"/>
      <c r="AX757" s="114"/>
      <c r="AY757" s="143"/>
      <c r="AZ757" s="143"/>
      <c r="BA757" s="143"/>
      <c r="BB757" s="143"/>
      <c r="BC757" s="143"/>
      <c r="BD757" s="143"/>
      <c r="BE757" s="143"/>
      <c r="BF757" s="143"/>
      <c r="BG757" s="143"/>
      <c r="BH757" s="143"/>
      <c r="BI757" s="143"/>
      <c r="BJ757" s="143"/>
    </row>
    <row r="758" spans="1:62" x14ac:dyDescent="0.35">
      <c r="A758" s="143"/>
      <c r="B758" s="143"/>
      <c r="C758" s="143"/>
      <c r="D758" s="143"/>
      <c r="E758" s="143"/>
      <c r="F758" s="143"/>
      <c r="G758" s="143"/>
      <c r="H758" s="143"/>
      <c r="I758" s="143"/>
      <c r="J758" s="544"/>
      <c r="K758" s="143"/>
      <c r="L758" s="143"/>
      <c r="M758" s="143"/>
      <c r="N758" s="143"/>
      <c r="O758" s="545"/>
      <c r="P758" s="143"/>
      <c r="Q758" s="545"/>
      <c r="R758" s="143"/>
      <c r="S758" s="545"/>
      <c r="T758" s="114"/>
      <c r="U758" s="328"/>
      <c r="V758" s="114"/>
      <c r="W758" s="329"/>
      <c r="X758" s="114"/>
      <c r="Y758" s="328"/>
      <c r="Z758" s="143"/>
      <c r="AA758" s="143"/>
      <c r="AB758" s="143"/>
      <c r="AC758" s="143"/>
      <c r="AD758" s="143"/>
      <c r="AE758" s="143"/>
      <c r="AF758" s="547"/>
      <c r="AG758" s="143"/>
      <c r="AH758" s="143"/>
      <c r="AI758" s="143"/>
      <c r="AJ758" s="143"/>
      <c r="AK758" s="143"/>
      <c r="AL758" s="114"/>
      <c r="AM758" s="333"/>
      <c r="AN758" s="114"/>
      <c r="AO758" s="333"/>
      <c r="AP758" s="72"/>
      <c r="AQ758" s="72"/>
      <c r="AR758" s="711"/>
      <c r="AS758" s="114"/>
      <c r="AT758" s="114"/>
      <c r="AU758" s="114"/>
      <c r="AV758" s="114"/>
      <c r="AW758" s="114"/>
      <c r="AX758" s="114"/>
      <c r="AY758" s="143"/>
      <c r="AZ758" s="143"/>
      <c r="BA758" s="143"/>
      <c r="BB758" s="143"/>
      <c r="BC758" s="143"/>
      <c r="BD758" s="143"/>
      <c r="BE758" s="143"/>
      <c r="BF758" s="143"/>
      <c r="BG758" s="143"/>
      <c r="BH758" s="143"/>
      <c r="BI758" s="143"/>
      <c r="BJ758" s="143"/>
    </row>
    <row r="759" spans="1:62" x14ac:dyDescent="0.35">
      <c r="A759" s="143"/>
      <c r="B759" s="143"/>
      <c r="C759" s="143"/>
      <c r="D759" s="143"/>
      <c r="E759" s="143"/>
      <c r="F759" s="143"/>
      <c r="G759" s="143"/>
      <c r="H759" s="143"/>
      <c r="I759" s="143"/>
      <c r="J759" s="544"/>
      <c r="K759" s="143"/>
      <c r="L759" s="143"/>
      <c r="M759" s="143"/>
      <c r="N759" s="143"/>
      <c r="O759" s="545"/>
      <c r="P759" s="143"/>
      <c r="Q759" s="545"/>
      <c r="R759" s="143"/>
      <c r="S759" s="545"/>
      <c r="T759" s="114"/>
      <c r="U759" s="328"/>
      <c r="V759" s="114"/>
      <c r="W759" s="329"/>
      <c r="X759" s="114"/>
      <c r="Y759" s="328"/>
      <c r="Z759" s="143"/>
      <c r="AA759" s="143"/>
      <c r="AB759" s="143"/>
      <c r="AC759" s="143"/>
      <c r="AD759" s="143"/>
      <c r="AE759" s="143"/>
      <c r="AF759" s="547"/>
      <c r="AG759" s="143"/>
      <c r="AH759" s="143"/>
      <c r="AI759" s="143"/>
      <c r="AJ759" s="143"/>
      <c r="AK759" s="143"/>
      <c r="AL759" s="114"/>
      <c r="AM759" s="333"/>
      <c r="AN759" s="114"/>
      <c r="AO759" s="333"/>
      <c r="AP759" s="72"/>
      <c r="AQ759" s="72"/>
      <c r="AR759" s="711"/>
      <c r="AS759" s="114"/>
      <c r="AT759" s="114"/>
      <c r="AU759" s="114"/>
      <c r="AV759" s="114"/>
      <c r="AW759" s="114"/>
      <c r="AX759" s="114"/>
      <c r="AY759" s="143"/>
      <c r="AZ759" s="143"/>
      <c r="BA759" s="143"/>
      <c r="BB759" s="143"/>
      <c r="BC759" s="143"/>
      <c r="BD759" s="143"/>
      <c r="BE759" s="143"/>
      <c r="BF759" s="143"/>
      <c r="BG759" s="143"/>
      <c r="BH759" s="143"/>
      <c r="BI759" s="143"/>
      <c r="BJ759" s="143"/>
    </row>
    <row r="760" spans="1:62" x14ac:dyDescent="0.35">
      <c r="A760" s="143"/>
      <c r="B760" s="143"/>
      <c r="C760" s="143"/>
      <c r="D760" s="143"/>
      <c r="E760" s="143"/>
      <c r="F760" s="143"/>
      <c r="G760" s="143"/>
      <c r="H760" s="143"/>
      <c r="I760" s="143"/>
      <c r="J760" s="544"/>
      <c r="K760" s="143"/>
      <c r="L760" s="143"/>
      <c r="M760" s="143"/>
      <c r="N760" s="143"/>
      <c r="O760" s="545"/>
      <c r="P760" s="143"/>
      <c r="Q760" s="545"/>
      <c r="R760" s="143"/>
      <c r="S760" s="545"/>
      <c r="T760" s="114"/>
      <c r="U760" s="328"/>
      <c r="V760" s="114"/>
      <c r="W760" s="329"/>
      <c r="X760" s="114"/>
      <c r="Y760" s="328"/>
      <c r="Z760" s="143"/>
      <c r="AA760" s="143"/>
      <c r="AB760" s="143"/>
      <c r="AC760" s="143"/>
      <c r="AD760" s="143"/>
      <c r="AE760" s="143"/>
      <c r="AF760" s="547"/>
      <c r="AG760" s="143"/>
      <c r="AH760" s="143"/>
      <c r="AI760" s="143"/>
      <c r="AJ760" s="143"/>
      <c r="AK760" s="143"/>
      <c r="AL760" s="114"/>
      <c r="AM760" s="333"/>
      <c r="AN760" s="114"/>
      <c r="AO760" s="333"/>
      <c r="AP760" s="72"/>
      <c r="AQ760" s="72"/>
      <c r="AR760" s="711"/>
      <c r="AS760" s="114"/>
      <c r="AT760" s="114"/>
      <c r="AU760" s="114"/>
      <c r="AV760" s="114"/>
      <c r="AW760" s="114"/>
      <c r="AX760" s="114"/>
      <c r="AY760" s="143"/>
      <c r="AZ760" s="143"/>
      <c r="BA760" s="143"/>
      <c r="BB760" s="143"/>
      <c r="BC760" s="143"/>
      <c r="BD760" s="143"/>
      <c r="BE760" s="143"/>
      <c r="BF760" s="143"/>
      <c r="BG760" s="143"/>
      <c r="BH760" s="143"/>
      <c r="BI760" s="143"/>
      <c r="BJ760" s="143"/>
    </row>
    <row r="761" spans="1:62" x14ac:dyDescent="0.35">
      <c r="A761" s="143"/>
      <c r="B761" s="143"/>
      <c r="C761" s="143"/>
      <c r="D761" s="143"/>
      <c r="E761" s="143"/>
      <c r="F761" s="143"/>
      <c r="G761" s="143"/>
      <c r="H761" s="143"/>
      <c r="I761" s="143"/>
      <c r="J761" s="544"/>
      <c r="K761" s="143"/>
      <c r="L761" s="143"/>
      <c r="M761" s="143"/>
      <c r="N761" s="143"/>
      <c r="O761" s="545"/>
      <c r="P761" s="143"/>
      <c r="Q761" s="545"/>
      <c r="R761" s="143"/>
      <c r="S761" s="545"/>
      <c r="T761" s="114"/>
      <c r="U761" s="328"/>
      <c r="V761" s="114"/>
      <c r="W761" s="329"/>
      <c r="X761" s="114"/>
      <c r="Y761" s="328"/>
      <c r="Z761" s="143"/>
      <c r="AA761" s="143"/>
      <c r="AB761" s="143"/>
      <c r="AC761" s="143"/>
      <c r="AD761" s="143"/>
      <c r="AE761" s="143"/>
      <c r="AF761" s="547"/>
      <c r="AG761" s="143"/>
      <c r="AH761" s="143"/>
      <c r="AI761" s="143"/>
      <c r="AJ761" s="143"/>
      <c r="AK761" s="143"/>
      <c r="AL761" s="114"/>
      <c r="AM761" s="333"/>
      <c r="AN761" s="114"/>
      <c r="AO761" s="333"/>
      <c r="AP761" s="72"/>
      <c r="AQ761" s="72"/>
      <c r="AR761" s="711"/>
      <c r="AS761" s="114"/>
      <c r="AT761" s="114"/>
      <c r="AU761" s="114"/>
      <c r="AV761" s="114"/>
      <c r="AW761" s="114"/>
      <c r="AX761" s="114"/>
      <c r="AY761" s="143"/>
      <c r="AZ761" s="143"/>
      <c r="BA761" s="143"/>
      <c r="BB761" s="143"/>
      <c r="BC761" s="143"/>
      <c r="BD761" s="143"/>
      <c r="BE761" s="143"/>
      <c r="BF761" s="143"/>
      <c r="BG761" s="143"/>
      <c r="BH761" s="143"/>
      <c r="BI761" s="143"/>
      <c r="BJ761" s="143"/>
    </row>
    <row r="762" spans="1:62" x14ac:dyDescent="0.35">
      <c r="A762" s="143"/>
      <c r="B762" s="143"/>
      <c r="C762" s="143"/>
      <c r="D762" s="143"/>
      <c r="E762" s="143"/>
      <c r="F762" s="143"/>
      <c r="G762" s="143"/>
      <c r="H762" s="143"/>
      <c r="I762" s="143"/>
      <c r="J762" s="544"/>
      <c r="K762" s="143"/>
      <c r="L762" s="143"/>
      <c r="M762" s="143"/>
      <c r="N762" s="143"/>
      <c r="O762" s="545"/>
      <c r="P762" s="143"/>
      <c r="Q762" s="545"/>
      <c r="R762" s="143"/>
      <c r="S762" s="545"/>
      <c r="T762" s="114"/>
      <c r="U762" s="328"/>
      <c r="V762" s="114"/>
      <c r="W762" s="329"/>
      <c r="X762" s="114"/>
      <c r="Y762" s="328"/>
      <c r="Z762" s="143"/>
      <c r="AA762" s="143"/>
      <c r="AB762" s="143"/>
      <c r="AC762" s="143"/>
      <c r="AD762" s="143"/>
      <c r="AE762" s="143"/>
      <c r="AF762" s="547"/>
      <c r="AG762" s="143"/>
      <c r="AH762" s="143"/>
      <c r="AI762" s="143"/>
      <c r="AJ762" s="143"/>
      <c r="AK762" s="143"/>
      <c r="AL762" s="114"/>
      <c r="AM762" s="333"/>
      <c r="AN762" s="114"/>
      <c r="AO762" s="333"/>
      <c r="AP762" s="72"/>
      <c r="AQ762" s="72"/>
      <c r="AR762" s="711"/>
      <c r="AS762" s="114"/>
      <c r="AT762" s="114"/>
      <c r="AU762" s="114"/>
      <c r="AV762" s="114"/>
      <c r="AW762" s="114"/>
      <c r="AX762" s="114"/>
      <c r="AY762" s="143"/>
      <c r="AZ762" s="143"/>
      <c r="BA762" s="143"/>
      <c r="BB762" s="143"/>
      <c r="BC762" s="143"/>
      <c r="BD762" s="143"/>
      <c r="BE762" s="143"/>
      <c r="BF762" s="143"/>
      <c r="BG762" s="143"/>
      <c r="BH762" s="143"/>
      <c r="BI762" s="143"/>
      <c r="BJ762" s="143"/>
    </row>
    <row r="763" spans="1:62" x14ac:dyDescent="0.35">
      <c r="A763" s="143"/>
      <c r="B763" s="143"/>
      <c r="C763" s="143"/>
      <c r="D763" s="143"/>
      <c r="E763" s="143"/>
      <c r="F763" s="143"/>
      <c r="G763" s="143"/>
      <c r="H763" s="143"/>
      <c r="I763" s="143"/>
      <c r="J763" s="544"/>
      <c r="K763" s="143"/>
      <c r="L763" s="143"/>
      <c r="M763" s="143"/>
      <c r="N763" s="143"/>
      <c r="O763" s="545"/>
      <c r="P763" s="143"/>
      <c r="Q763" s="545"/>
      <c r="R763" s="143"/>
      <c r="S763" s="545"/>
      <c r="T763" s="114"/>
      <c r="U763" s="328"/>
      <c r="V763" s="114"/>
      <c r="W763" s="329"/>
      <c r="X763" s="114"/>
      <c r="Y763" s="328"/>
      <c r="Z763" s="143"/>
      <c r="AA763" s="143"/>
      <c r="AB763" s="143"/>
      <c r="AC763" s="143"/>
      <c r="AD763" s="143"/>
      <c r="AE763" s="143"/>
      <c r="AF763" s="547"/>
      <c r="AG763" s="143"/>
      <c r="AH763" s="143"/>
      <c r="AI763" s="143"/>
      <c r="AJ763" s="143"/>
      <c r="AK763" s="143"/>
      <c r="AL763" s="114"/>
      <c r="AM763" s="333"/>
      <c r="AN763" s="114"/>
      <c r="AO763" s="333"/>
      <c r="AP763" s="72"/>
      <c r="AQ763" s="72"/>
      <c r="AR763" s="711"/>
      <c r="AS763" s="114"/>
      <c r="AT763" s="114"/>
      <c r="AU763" s="114"/>
      <c r="AV763" s="114"/>
      <c r="AW763" s="114"/>
      <c r="AX763" s="114"/>
      <c r="AY763" s="143"/>
      <c r="AZ763" s="143"/>
      <c r="BA763" s="143"/>
      <c r="BB763" s="143"/>
      <c r="BC763" s="143"/>
      <c r="BD763" s="143"/>
      <c r="BE763" s="143"/>
      <c r="BF763" s="143"/>
      <c r="BG763" s="143"/>
      <c r="BH763" s="143"/>
      <c r="BI763" s="143"/>
      <c r="BJ763" s="143"/>
    </row>
    <row r="764" spans="1:62" x14ac:dyDescent="0.35">
      <c r="A764" s="143"/>
      <c r="B764" s="143"/>
      <c r="C764" s="143"/>
      <c r="D764" s="143"/>
      <c r="E764" s="143"/>
      <c r="F764" s="143"/>
      <c r="G764" s="143"/>
      <c r="H764" s="143"/>
      <c r="I764" s="143"/>
      <c r="J764" s="544"/>
      <c r="K764" s="143"/>
      <c r="L764" s="143"/>
      <c r="M764" s="143"/>
      <c r="N764" s="143"/>
      <c r="O764" s="545"/>
      <c r="P764" s="143"/>
      <c r="Q764" s="545"/>
      <c r="R764" s="143"/>
      <c r="S764" s="545"/>
      <c r="T764" s="114"/>
      <c r="U764" s="328"/>
      <c r="V764" s="114"/>
      <c r="W764" s="329"/>
      <c r="X764" s="114"/>
      <c r="Y764" s="328"/>
      <c r="Z764" s="143"/>
      <c r="AA764" s="143"/>
      <c r="AB764" s="143"/>
      <c r="AC764" s="143"/>
      <c r="AD764" s="143"/>
      <c r="AE764" s="143"/>
      <c r="AF764" s="547"/>
      <c r="AG764" s="143"/>
      <c r="AH764" s="143"/>
      <c r="AI764" s="143"/>
      <c r="AJ764" s="143"/>
      <c r="AK764" s="143"/>
      <c r="AL764" s="114"/>
      <c r="AM764" s="333"/>
      <c r="AN764" s="114"/>
      <c r="AO764" s="333"/>
      <c r="AP764" s="72"/>
      <c r="AQ764" s="72"/>
      <c r="AR764" s="711"/>
      <c r="AS764" s="114"/>
      <c r="AT764" s="114"/>
      <c r="AU764" s="114"/>
      <c r="AV764" s="114"/>
      <c r="AW764" s="114"/>
      <c r="AX764" s="114"/>
      <c r="AY764" s="143"/>
      <c r="AZ764" s="143"/>
      <c r="BA764" s="143"/>
      <c r="BB764" s="143"/>
      <c r="BC764" s="143"/>
      <c r="BD764" s="143"/>
      <c r="BE764" s="143"/>
      <c r="BF764" s="143"/>
      <c r="BG764" s="143"/>
      <c r="BH764" s="143"/>
      <c r="BI764" s="143"/>
      <c r="BJ764" s="143"/>
    </row>
    <row r="765" spans="1:62" x14ac:dyDescent="0.35">
      <c r="A765" s="143"/>
      <c r="B765" s="143"/>
      <c r="C765" s="143"/>
      <c r="D765" s="143"/>
      <c r="E765" s="143"/>
      <c r="F765" s="143"/>
      <c r="G765" s="143"/>
      <c r="H765" s="143"/>
      <c r="I765" s="143"/>
      <c r="J765" s="544"/>
      <c r="K765" s="143"/>
      <c r="L765" s="143"/>
      <c r="M765" s="143"/>
      <c r="N765" s="143"/>
      <c r="O765" s="545"/>
      <c r="P765" s="143"/>
      <c r="Q765" s="545"/>
      <c r="R765" s="143"/>
      <c r="S765" s="545"/>
      <c r="T765" s="114"/>
      <c r="U765" s="328"/>
      <c r="V765" s="114"/>
      <c r="W765" s="329"/>
      <c r="X765" s="114"/>
      <c r="Y765" s="328"/>
      <c r="Z765" s="143"/>
      <c r="AA765" s="143"/>
      <c r="AB765" s="143"/>
      <c r="AC765" s="143"/>
      <c r="AD765" s="143"/>
      <c r="AE765" s="143"/>
      <c r="AF765" s="547"/>
      <c r="AG765" s="143"/>
      <c r="AH765" s="143"/>
      <c r="AI765" s="143"/>
      <c r="AJ765" s="143"/>
      <c r="AK765" s="143"/>
      <c r="AL765" s="114"/>
      <c r="AM765" s="333"/>
      <c r="AN765" s="114"/>
      <c r="AO765" s="333"/>
      <c r="AP765" s="72"/>
      <c r="AQ765" s="72"/>
      <c r="AR765" s="711"/>
      <c r="AS765" s="114"/>
      <c r="AT765" s="114"/>
      <c r="AU765" s="114"/>
      <c r="AV765" s="114"/>
      <c r="AW765" s="114"/>
      <c r="AX765" s="114"/>
      <c r="AY765" s="143"/>
      <c r="AZ765" s="143"/>
      <c r="BA765" s="143"/>
      <c r="BB765" s="143"/>
      <c r="BC765" s="143"/>
      <c r="BD765" s="143"/>
      <c r="BE765" s="143"/>
      <c r="BF765" s="143"/>
      <c r="BG765" s="143"/>
      <c r="BH765" s="143"/>
      <c r="BI765" s="143"/>
      <c r="BJ765" s="143"/>
    </row>
    <row r="766" spans="1:62" x14ac:dyDescent="0.35">
      <c r="A766" s="143"/>
      <c r="B766" s="143"/>
      <c r="C766" s="143"/>
      <c r="D766" s="143"/>
      <c r="E766" s="143"/>
      <c r="F766" s="143"/>
      <c r="G766" s="143"/>
      <c r="H766" s="143"/>
      <c r="I766" s="143"/>
      <c r="J766" s="544"/>
      <c r="K766" s="143"/>
      <c r="L766" s="143"/>
      <c r="M766" s="143"/>
      <c r="N766" s="143"/>
      <c r="O766" s="545"/>
      <c r="P766" s="143"/>
      <c r="Q766" s="545"/>
      <c r="R766" s="143"/>
      <c r="S766" s="545"/>
      <c r="T766" s="114"/>
      <c r="U766" s="328"/>
      <c r="V766" s="114"/>
      <c r="W766" s="329"/>
      <c r="X766" s="114"/>
      <c r="Y766" s="328"/>
      <c r="Z766" s="143"/>
      <c r="AA766" s="143"/>
      <c r="AB766" s="143"/>
      <c r="AC766" s="143"/>
      <c r="AD766" s="143"/>
      <c r="AE766" s="143"/>
      <c r="AF766" s="547"/>
      <c r="AG766" s="143"/>
      <c r="AH766" s="143"/>
      <c r="AI766" s="143"/>
      <c r="AJ766" s="143"/>
      <c r="AK766" s="143"/>
      <c r="AL766" s="114"/>
      <c r="AM766" s="333"/>
      <c r="AN766" s="114"/>
      <c r="AO766" s="333"/>
      <c r="AP766" s="72"/>
      <c r="AQ766" s="72"/>
      <c r="AR766" s="711"/>
      <c r="AS766" s="114"/>
      <c r="AT766" s="114"/>
      <c r="AU766" s="114"/>
      <c r="AV766" s="114"/>
      <c r="AW766" s="114"/>
      <c r="AX766" s="114"/>
      <c r="AY766" s="143"/>
      <c r="AZ766" s="143"/>
      <c r="BA766" s="143"/>
      <c r="BB766" s="143"/>
      <c r="BC766" s="143"/>
      <c r="BD766" s="143"/>
      <c r="BE766" s="143"/>
      <c r="BF766" s="143"/>
      <c r="BG766" s="143"/>
      <c r="BH766" s="143"/>
      <c r="BI766" s="143"/>
      <c r="BJ766" s="143"/>
    </row>
    <row r="767" spans="1:62" x14ac:dyDescent="0.35">
      <c r="A767" s="143"/>
      <c r="B767" s="143"/>
      <c r="C767" s="143"/>
      <c r="D767" s="143"/>
      <c r="E767" s="143"/>
      <c r="F767" s="143"/>
      <c r="G767" s="143"/>
      <c r="H767" s="143"/>
      <c r="I767" s="143"/>
      <c r="J767" s="544"/>
      <c r="K767" s="143"/>
      <c r="L767" s="143"/>
      <c r="M767" s="143"/>
      <c r="N767" s="143"/>
      <c r="O767" s="545"/>
      <c r="P767" s="143"/>
      <c r="Q767" s="545"/>
      <c r="R767" s="143"/>
      <c r="S767" s="545"/>
      <c r="T767" s="114"/>
      <c r="U767" s="328"/>
      <c r="V767" s="114"/>
      <c r="W767" s="329"/>
      <c r="X767" s="114"/>
      <c r="Y767" s="328"/>
      <c r="Z767" s="143"/>
      <c r="AA767" s="143"/>
      <c r="AB767" s="143"/>
      <c r="AC767" s="143"/>
      <c r="AD767" s="143"/>
      <c r="AE767" s="143"/>
      <c r="AF767" s="547"/>
      <c r="AG767" s="143"/>
      <c r="AH767" s="143"/>
      <c r="AI767" s="143"/>
      <c r="AJ767" s="143"/>
      <c r="AK767" s="143"/>
      <c r="AL767" s="114"/>
      <c r="AM767" s="333"/>
      <c r="AN767" s="114"/>
      <c r="AO767" s="333"/>
      <c r="AP767" s="72"/>
      <c r="AQ767" s="72"/>
      <c r="AR767" s="711"/>
      <c r="AS767" s="114"/>
      <c r="AT767" s="114"/>
      <c r="AU767" s="114"/>
      <c r="AV767" s="114"/>
      <c r="AW767" s="114"/>
      <c r="AX767" s="114"/>
      <c r="AY767" s="143"/>
      <c r="AZ767" s="143"/>
      <c r="BA767" s="143"/>
      <c r="BB767" s="143"/>
      <c r="BC767" s="143"/>
      <c r="BD767" s="143"/>
      <c r="BE767" s="143"/>
      <c r="BF767" s="143"/>
      <c r="BG767" s="143"/>
      <c r="BH767" s="143"/>
      <c r="BI767" s="143"/>
      <c r="BJ767" s="143"/>
    </row>
    <row r="768" spans="1:62" x14ac:dyDescent="0.35">
      <c r="A768" s="143"/>
      <c r="B768" s="143"/>
      <c r="C768" s="143"/>
      <c r="D768" s="143"/>
      <c r="E768" s="143"/>
      <c r="F768" s="143"/>
      <c r="G768" s="143"/>
      <c r="H768" s="143"/>
      <c r="I768" s="143"/>
      <c r="J768" s="544"/>
      <c r="K768" s="143"/>
      <c r="L768" s="143"/>
      <c r="M768" s="143"/>
      <c r="N768" s="143"/>
      <c r="O768" s="545"/>
      <c r="P768" s="143"/>
      <c r="Q768" s="545"/>
      <c r="R768" s="143"/>
      <c r="S768" s="545"/>
      <c r="T768" s="114"/>
      <c r="U768" s="328"/>
      <c r="V768" s="114"/>
      <c r="W768" s="329"/>
      <c r="X768" s="114"/>
      <c r="Y768" s="328"/>
      <c r="Z768" s="143"/>
      <c r="AA768" s="143"/>
      <c r="AB768" s="143"/>
      <c r="AC768" s="143"/>
      <c r="AD768" s="143"/>
      <c r="AE768" s="143"/>
      <c r="AF768" s="547"/>
      <c r="AG768" s="143"/>
      <c r="AH768" s="143"/>
      <c r="AI768" s="143"/>
      <c r="AJ768" s="143"/>
      <c r="AK768" s="143"/>
      <c r="AL768" s="114"/>
      <c r="AM768" s="333"/>
      <c r="AN768" s="114"/>
      <c r="AO768" s="333"/>
      <c r="AP768" s="72"/>
      <c r="AQ768" s="72"/>
      <c r="AR768" s="711"/>
      <c r="AS768" s="114"/>
      <c r="AT768" s="114"/>
      <c r="AU768" s="114"/>
      <c r="AV768" s="114"/>
      <c r="AW768" s="114"/>
      <c r="AX768" s="114"/>
      <c r="AY768" s="143"/>
      <c r="AZ768" s="143"/>
      <c r="BA768" s="143"/>
      <c r="BB768" s="143"/>
      <c r="BC768" s="143"/>
      <c r="BD768" s="143"/>
      <c r="BE768" s="143"/>
      <c r="BF768" s="143"/>
      <c r="BG768" s="143"/>
      <c r="BH768" s="143"/>
      <c r="BI768" s="143"/>
      <c r="BJ768" s="143"/>
    </row>
    <row r="769" spans="1:62" x14ac:dyDescent="0.35">
      <c r="A769" s="143"/>
      <c r="B769" s="143"/>
      <c r="C769" s="143"/>
      <c r="D769" s="143"/>
      <c r="E769" s="143"/>
      <c r="F769" s="143"/>
      <c r="G769" s="143"/>
      <c r="H769" s="143"/>
      <c r="I769" s="143"/>
      <c r="J769" s="544"/>
      <c r="K769" s="143"/>
      <c r="L769" s="143"/>
      <c r="M769" s="143"/>
      <c r="N769" s="143"/>
      <c r="O769" s="545"/>
      <c r="P769" s="143"/>
      <c r="Q769" s="545"/>
      <c r="R769" s="143"/>
      <c r="S769" s="545"/>
      <c r="T769" s="114"/>
      <c r="U769" s="328"/>
      <c r="V769" s="114"/>
      <c r="W769" s="329"/>
      <c r="X769" s="114"/>
      <c r="Y769" s="328"/>
      <c r="Z769" s="143"/>
      <c r="AA769" s="143"/>
      <c r="AB769" s="143"/>
      <c r="AC769" s="143"/>
      <c r="AD769" s="143"/>
      <c r="AE769" s="143"/>
      <c r="AF769" s="547"/>
      <c r="AG769" s="143"/>
      <c r="AH769" s="143"/>
      <c r="AI769" s="143"/>
      <c r="AJ769" s="143"/>
      <c r="AK769" s="143"/>
      <c r="AL769" s="114"/>
      <c r="AM769" s="333"/>
      <c r="AN769" s="114"/>
      <c r="AO769" s="333"/>
      <c r="AP769" s="72"/>
      <c r="AQ769" s="72"/>
      <c r="AR769" s="711"/>
      <c r="AS769" s="114"/>
      <c r="AT769" s="114"/>
      <c r="AU769" s="114"/>
      <c r="AV769" s="114"/>
      <c r="AW769" s="114"/>
      <c r="AX769" s="114"/>
      <c r="AY769" s="143"/>
      <c r="AZ769" s="143"/>
      <c r="BA769" s="143"/>
      <c r="BB769" s="143"/>
      <c r="BC769" s="143"/>
      <c r="BD769" s="143"/>
      <c r="BE769" s="143"/>
      <c r="BF769" s="143"/>
      <c r="BG769" s="143"/>
      <c r="BH769" s="143"/>
      <c r="BI769" s="143"/>
      <c r="BJ769" s="143"/>
    </row>
    <row r="770" spans="1:62" x14ac:dyDescent="0.35">
      <c r="A770" s="143"/>
      <c r="B770" s="143"/>
      <c r="C770" s="143"/>
      <c r="D770" s="143"/>
      <c r="E770" s="143"/>
      <c r="F770" s="143"/>
      <c r="G770" s="143"/>
      <c r="H770" s="143"/>
      <c r="I770" s="143"/>
      <c r="J770" s="544"/>
      <c r="K770" s="143"/>
      <c r="L770" s="143"/>
      <c r="M770" s="143"/>
      <c r="N770" s="143"/>
      <c r="O770" s="545"/>
      <c r="P770" s="143"/>
      <c r="Q770" s="545"/>
      <c r="R770" s="143"/>
      <c r="S770" s="545"/>
      <c r="T770" s="114"/>
      <c r="U770" s="328"/>
      <c r="V770" s="114"/>
      <c r="W770" s="329"/>
      <c r="X770" s="114"/>
      <c r="Y770" s="328"/>
      <c r="Z770" s="143"/>
      <c r="AA770" s="143"/>
      <c r="AB770" s="143"/>
      <c r="AC770" s="143"/>
      <c r="AD770" s="143"/>
      <c r="AE770" s="143"/>
      <c r="AF770" s="547"/>
      <c r="AG770" s="143"/>
      <c r="AH770" s="143"/>
      <c r="AI770" s="143"/>
      <c r="AJ770" s="143"/>
      <c r="AK770" s="143"/>
      <c r="AL770" s="114"/>
      <c r="AM770" s="333"/>
      <c r="AN770" s="114"/>
      <c r="AO770" s="333"/>
      <c r="AP770" s="72"/>
      <c r="AQ770" s="72"/>
      <c r="AR770" s="711"/>
      <c r="AS770" s="114"/>
      <c r="AT770" s="114"/>
      <c r="AU770" s="114"/>
      <c r="AV770" s="114"/>
      <c r="AW770" s="114"/>
      <c r="AX770" s="114"/>
      <c r="AY770" s="143"/>
      <c r="AZ770" s="143"/>
      <c r="BA770" s="143"/>
      <c r="BB770" s="143"/>
      <c r="BC770" s="143"/>
      <c r="BD770" s="143"/>
      <c r="BE770" s="143"/>
      <c r="BF770" s="143"/>
      <c r="BG770" s="143"/>
      <c r="BH770" s="143"/>
      <c r="BI770" s="143"/>
      <c r="BJ770" s="143"/>
    </row>
    <row r="771" spans="1:62" x14ac:dyDescent="0.35">
      <c r="A771" s="143"/>
      <c r="B771" s="143"/>
      <c r="C771" s="143"/>
      <c r="D771" s="143"/>
      <c r="E771" s="143"/>
      <c r="F771" s="143"/>
      <c r="G771" s="143"/>
      <c r="H771" s="143"/>
      <c r="I771" s="143"/>
      <c r="J771" s="544"/>
      <c r="K771" s="143"/>
      <c r="L771" s="143"/>
      <c r="M771" s="143"/>
      <c r="N771" s="143"/>
      <c r="O771" s="545"/>
      <c r="P771" s="143"/>
      <c r="Q771" s="545"/>
      <c r="R771" s="143"/>
      <c r="S771" s="545"/>
      <c r="T771" s="114"/>
      <c r="U771" s="328"/>
      <c r="V771" s="114"/>
      <c r="W771" s="329"/>
      <c r="X771" s="114"/>
      <c r="Y771" s="328"/>
      <c r="Z771" s="143"/>
      <c r="AA771" s="143"/>
      <c r="AB771" s="143"/>
      <c r="AC771" s="143"/>
      <c r="AD771" s="143"/>
      <c r="AE771" s="143"/>
      <c r="AF771" s="547"/>
      <c r="AG771" s="143"/>
      <c r="AH771" s="143"/>
      <c r="AI771" s="143"/>
      <c r="AJ771" s="143"/>
      <c r="AK771" s="143"/>
      <c r="AL771" s="114"/>
      <c r="AM771" s="333"/>
      <c r="AN771" s="114"/>
      <c r="AO771" s="333"/>
      <c r="AP771" s="72"/>
      <c r="AQ771" s="72"/>
      <c r="AR771" s="711"/>
      <c r="AS771" s="114"/>
      <c r="AT771" s="114"/>
      <c r="AU771" s="114"/>
      <c r="AV771" s="114"/>
      <c r="AW771" s="114"/>
      <c r="AX771" s="114"/>
      <c r="AY771" s="143"/>
      <c r="AZ771" s="143"/>
      <c r="BA771" s="143"/>
      <c r="BB771" s="143"/>
      <c r="BC771" s="143"/>
      <c r="BD771" s="143"/>
      <c r="BE771" s="143"/>
      <c r="BF771" s="143"/>
      <c r="BG771" s="143"/>
      <c r="BH771" s="143"/>
      <c r="BI771" s="143"/>
      <c r="BJ771" s="143"/>
    </row>
    <row r="772" spans="1:62" x14ac:dyDescent="0.35">
      <c r="A772" s="143"/>
      <c r="B772" s="143"/>
      <c r="C772" s="143"/>
      <c r="D772" s="143"/>
      <c r="E772" s="143"/>
      <c r="F772" s="143"/>
      <c r="G772" s="143"/>
      <c r="H772" s="143"/>
      <c r="I772" s="143"/>
      <c r="J772" s="544"/>
      <c r="K772" s="143"/>
      <c r="L772" s="143"/>
      <c r="M772" s="143"/>
      <c r="N772" s="143"/>
      <c r="O772" s="545"/>
      <c r="P772" s="143"/>
      <c r="Q772" s="545"/>
      <c r="R772" s="143"/>
      <c r="S772" s="545"/>
      <c r="T772" s="114"/>
      <c r="U772" s="328"/>
      <c r="V772" s="114"/>
      <c r="W772" s="329"/>
      <c r="X772" s="114"/>
      <c r="Y772" s="328"/>
      <c r="Z772" s="143"/>
      <c r="AA772" s="143"/>
      <c r="AB772" s="143"/>
      <c r="AC772" s="143"/>
      <c r="AD772" s="143"/>
      <c r="AE772" s="143"/>
      <c r="AF772" s="547"/>
      <c r="AG772" s="143"/>
      <c r="AH772" s="143"/>
      <c r="AI772" s="143"/>
      <c r="AJ772" s="143"/>
      <c r="AK772" s="143"/>
      <c r="AL772" s="114"/>
      <c r="AM772" s="333"/>
      <c r="AN772" s="114"/>
      <c r="AO772" s="333"/>
      <c r="AP772" s="72"/>
      <c r="AQ772" s="72"/>
      <c r="AR772" s="711"/>
      <c r="AS772" s="114"/>
      <c r="AT772" s="114"/>
      <c r="AU772" s="114"/>
      <c r="AV772" s="114"/>
      <c r="AW772" s="114"/>
      <c r="AX772" s="114"/>
      <c r="AY772" s="143"/>
      <c r="AZ772" s="143"/>
      <c r="BA772" s="143"/>
      <c r="BB772" s="143"/>
      <c r="BC772" s="143"/>
      <c r="BD772" s="143"/>
      <c r="BE772" s="143"/>
      <c r="BF772" s="143"/>
      <c r="BG772" s="143"/>
      <c r="BH772" s="143"/>
      <c r="BI772" s="143"/>
      <c r="BJ772" s="143"/>
    </row>
    <row r="773" spans="1:62" x14ac:dyDescent="0.35">
      <c r="A773" s="143"/>
      <c r="B773" s="143"/>
      <c r="C773" s="143"/>
      <c r="D773" s="143"/>
      <c r="E773" s="143"/>
      <c r="F773" s="143"/>
      <c r="G773" s="143"/>
      <c r="H773" s="143"/>
      <c r="I773" s="143"/>
      <c r="J773" s="544"/>
      <c r="K773" s="143"/>
      <c r="L773" s="143"/>
      <c r="M773" s="143"/>
      <c r="N773" s="143"/>
      <c r="O773" s="545"/>
      <c r="P773" s="143"/>
      <c r="Q773" s="545"/>
      <c r="R773" s="143"/>
      <c r="S773" s="545"/>
      <c r="T773" s="114"/>
      <c r="U773" s="328"/>
      <c r="V773" s="114"/>
      <c r="W773" s="329"/>
      <c r="X773" s="114"/>
      <c r="Y773" s="328"/>
      <c r="Z773" s="143"/>
      <c r="AA773" s="143"/>
      <c r="AB773" s="143"/>
      <c r="AC773" s="143"/>
      <c r="AD773" s="143"/>
      <c r="AE773" s="143"/>
      <c r="AF773" s="547"/>
      <c r="AG773" s="143"/>
      <c r="AH773" s="143"/>
      <c r="AI773" s="143"/>
      <c r="AJ773" s="143"/>
      <c r="AK773" s="143"/>
      <c r="AL773" s="114"/>
      <c r="AM773" s="333"/>
      <c r="AN773" s="114"/>
      <c r="AO773" s="333"/>
      <c r="AP773" s="72"/>
      <c r="AQ773" s="72"/>
      <c r="AR773" s="711"/>
      <c r="AS773" s="114"/>
      <c r="AT773" s="114"/>
      <c r="AU773" s="114"/>
      <c r="AV773" s="114"/>
      <c r="AW773" s="114"/>
      <c r="AX773" s="114"/>
      <c r="AY773" s="143"/>
      <c r="AZ773" s="143"/>
      <c r="BA773" s="143"/>
      <c r="BB773" s="143"/>
      <c r="BC773" s="143"/>
      <c r="BD773" s="143"/>
      <c r="BE773" s="143"/>
      <c r="BF773" s="143"/>
      <c r="BG773" s="143"/>
      <c r="BH773" s="143"/>
      <c r="BI773" s="143"/>
      <c r="BJ773" s="143"/>
    </row>
    <row r="774" spans="1:62" x14ac:dyDescent="0.35">
      <c r="A774" s="143"/>
      <c r="B774" s="143"/>
      <c r="C774" s="143"/>
      <c r="D774" s="143"/>
      <c r="E774" s="143"/>
      <c r="F774" s="143"/>
      <c r="G774" s="143"/>
      <c r="H774" s="143"/>
      <c r="I774" s="143"/>
      <c r="J774" s="544"/>
      <c r="K774" s="143"/>
      <c r="L774" s="143"/>
      <c r="M774" s="143"/>
      <c r="N774" s="143"/>
      <c r="O774" s="545"/>
      <c r="P774" s="143"/>
      <c r="Q774" s="545"/>
      <c r="R774" s="143"/>
      <c r="S774" s="545"/>
      <c r="T774" s="114"/>
      <c r="U774" s="328"/>
      <c r="V774" s="114"/>
      <c r="W774" s="329"/>
      <c r="X774" s="114"/>
      <c r="Y774" s="328"/>
      <c r="Z774" s="143"/>
      <c r="AA774" s="143"/>
      <c r="AB774" s="143"/>
      <c r="AC774" s="143"/>
      <c r="AD774" s="143"/>
      <c r="AE774" s="143"/>
      <c r="AF774" s="547"/>
      <c r="AG774" s="143"/>
      <c r="AH774" s="143"/>
      <c r="AI774" s="143"/>
      <c r="AJ774" s="143"/>
      <c r="AK774" s="143"/>
      <c r="AL774" s="114"/>
      <c r="AM774" s="333"/>
      <c r="AN774" s="114"/>
      <c r="AO774" s="333"/>
      <c r="AP774" s="72"/>
      <c r="AQ774" s="72"/>
      <c r="AR774" s="711"/>
      <c r="AS774" s="114"/>
      <c r="AT774" s="114"/>
      <c r="AU774" s="114"/>
      <c r="AV774" s="114"/>
      <c r="AW774" s="114"/>
      <c r="AX774" s="114"/>
      <c r="AY774" s="143"/>
      <c r="AZ774" s="143"/>
      <c r="BA774" s="143"/>
      <c r="BB774" s="143"/>
      <c r="BC774" s="143"/>
      <c r="BD774" s="143"/>
      <c r="BE774" s="143"/>
      <c r="BF774" s="143"/>
      <c r="BG774" s="143"/>
      <c r="BH774" s="143"/>
      <c r="BI774" s="143"/>
      <c r="BJ774" s="143"/>
    </row>
    <row r="775" spans="1:62" x14ac:dyDescent="0.35">
      <c r="A775" s="143"/>
      <c r="B775" s="143"/>
      <c r="C775" s="143"/>
      <c r="D775" s="143"/>
      <c r="E775" s="143"/>
      <c r="F775" s="143"/>
      <c r="G775" s="143"/>
      <c r="H775" s="143"/>
      <c r="I775" s="143"/>
      <c r="J775" s="544"/>
      <c r="K775" s="143"/>
      <c r="L775" s="143"/>
      <c r="M775" s="143"/>
      <c r="N775" s="143"/>
      <c r="O775" s="545"/>
      <c r="P775" s="143"/>
      <c r="Q775" s="545"/>
      <c r="R775" s="143"/>
      <c r="S775" s="545"/>
      <c r="T775" s="114"/>
      <c r="U775" s="328"/>
      <c r="V775" s="114"/>
      <c r="W775" s="329"/>
      <c r="X775" s="114"/>
      <c r="Y775" s="328"/>
      <c r="Z775" s="143"/>
      <c r="AA775" s="143"/>
      <c r="AB775" s="143"/>
      <c r="AC775" s="143"/>
      <c r="AD775" s="143"/>
      <c r="AE775" s="143"/>
      <c r="AF775" s="547"/>
      <c r="AG775" s="143"/>
      <c r="AH775" s="143"/>
      <c r="AI775" s="143"/>
      <c r="AJ775" s="143"/>
      <c r="AK775" s="143"/>
      <c r="AL775" s="114"/>
      <c r="AM775" s="333"/>
      <c r="AN775" s="114"/>
      <c r="AO775" s="333"/>
      <c r="AP775" s="72"/>
      <c r="AQ775" s="72"/>
      <c r="AR775" s="711"/>
      <c r="AS775" s="114"/>
      <c r="AT775" s="114"/>
      <c r="AU775" s="114"/>
      <c r="AV775" s="114"/>
      <c r="AW775" s="114"/>
      <c r="AX775" s="114"/>
      <c r="AY775" s="143"/>
      <c r="AZ775" s="143"/>
      <c r="BA775" s="143"/>
      <c r="BB775" s="143"/>
      <c r="BC775" s="143"/>
      <c r="BD775" s="143"/>
      <c r="BE775" s="143"/>
      <c r="BF775" s="143"/>
      <c r="BG775" s="143"/>
      <c r="BH775" s="143"/>
      <c r="BI775" s="143"/>
      <c r="BJ775" s="143"/>
    </row>
    <row r="776" spans="1:62" x14ac:dyDescent="0.35">
      <c r="A776" s="143"/>
      <c r="B776" s="143"/>
      <c r="C776" s="143"/>
      <c r="D776" s="143"/>
      <c r="E776" s="143"/>
      <c r="F776" s="143"/>
      <c r="G776" s="143"/>
      <c r="H776" s="143"/>
      <c r="I776" s="143"/>
      <c r="J776" s="544"/>
      <c r="K776" s="143"/>
      <c r="L776" s="143"/>
      <c r="M776" s="143"/>
      <c r="N776" s="143"/>
      <c r="O776" s="545"/>
      <c r="P776" s="143"/>
      <c r="Q776" s="545"/>
      <c r="R776" s="143"/>
      <c r="S776" s="545"/>
      <c r="T776" s="114"/>
      <c r="U776" s="328"/>
      <c r="V776" s="114"/>
      <c r="W776" s="329"/>
      <c r="X776" s="114"/>
      <c r="Y776" s="328"/>
      <c r="Z776" s="143"/>
      <c r="AA776" s="143"/>
      <c r="AB776" s="143"/>
      <c r="AC776" s="143"/>
      <c r="AD776" s="143"/>
      <c r="AE776" s="143"/>
      <c r="AF776" s="547"/>
      <c r="AG776" s="143"/>
      <c r="AH776" s="143"/>
      <c r="AI776" s="143"/>
      <c r="AJ776" s="143"/>
      <c r="AK776" s="143"/>
      <c r="AL776" s="114"/>
      <c r="AM776" s="333"/>
      <c r="AN776" s="114"/>
      <c r="AO776" s="333"/>
      <c r="AP776" s="72"/>
      <c r="AQ776" s="72"/>
      <c r="AR776" s="711"/>
      <c r="AS776" s="114"/>
      <c r="AT776" s="114"/>
      <c r="AU776" s="114"/>
      <c r="AV776" s="114"/>
      <c r="AW776" s="114"/>
      <c r="AX776" s="114"/>
      <c r="AY776" s="143"/>
      <c r="AZ776" s="143"/>
      <c r="BA776" s="143"/>
      <c r="BB776" s="143"/>
      <c r="BC776" s="143"/>
      <c r="BD776" s="143"/>
      <c r="BE776" s="143"/>
      <c r="BF776" s="143"/>
      <c r="BG776" s="143"/>
      <c r="BH776" s="143"/>
      <c r="BI776" s="143"/>
      <c r="BJ776" s="143"/>
    </row>
    <row r="777" spans="1:62" x14ac:dyDescent="0.35">
      <c r="A777" s="143"/>
      <c r="B777" s="143"/>
      <c r="C777" s="143"/>
      <c r="D777" s="143"/>
      <c r="E777" s="143"/>
      <c r="F777" s="143"/>
      <c r="G777" s="143"/>
      <c r="H777" s="143"/>
      <c r="I777" s="143"/>
      <c r="J777" s="544"/>
      <c r="K777" s="143"/>
      <c r="L777" s="143"/>
      <c r="M777" s="143"/>
      <c r="N777" s="143"/>
      <c r="O777" s="545"/>
      <c r="P777" s="143"/>
      <c r="Q777" s="545"/>
      <c r="R777" s="143"/>
      <c r="S777" s="545"/>
      <c r="T777" s="114"/>
      <c r="U777" s="328"/>
      <c r="V777" s="114"/>
      <c r="W777" s="329"/>
      <c r="X777" s="114"/>
      <c r="Y777" s="328"/>
      <c r="Z777" s="143"/>
      <c r="AA777" s="143"/>
      <c r="AB777" s="143"/>
      <c r="AC777" s="143"/>
      <c r="AD777" s="143"/>
      <c r="AE777" s="143"/>
      <c r="AF777" s="547"/>
      <c r="AG777" s="143"/>
      <c r="AH777" s="143"/>
      <c r="AI777" s="143"/>
      <c r="AJ777" s="143"/>
      <c r="AK777" s="143"/>
      <c r="AL777" s="114"/>
      <c r="AM777" s="333"/>
      <c r="AN777" s="114"/>
      <c r="AO777" s="333"/>
      <c r="AP777" s="72"/>
      <c r="AQ777" s="72"/>
      <c r="AR777" s="711"/>
      <c r="AS777" s="114"/>
      <c r="AT777" s="114"/>
      <c r="AU777" s="114"/>
      <c r="AV777" s="114"/>
      <c r="AW777" s="114"/>
      <c r="AX777" s="114"/>
      <c r="AY777" s="143"/>
      <c r="AZ777" s="143"/>
      <c r="BA777" s="143"/>
      <c r="BB777" s="143"/>
      <c r="BC777" s="143"/>
      <c r="BD777" s="143"/>
      <c r="BE777" s="143"/>
      <c r="BF777" s="143"/>
      <c r="BG777" s="143"/>
      <c r="BH777" s="143"/>
      <c r="BI777" s="143"/>
      <c r="BJ777" s="143"/>
    </row>
    <row r="778" spans="1:62" x14ac:dyDescent="0.35">
      <c r="A778" s="143"/>
      <c r="B778" s="143"/>
      <c r="C778" s="143"/>
      <c r="D778" s="143"/>
      <c r="E778" s="143"/>
      <c r="F778" s="143"/>
      <c r="G778" s="143"/>
      <c r="H778" s="143"/>
      <c r="I778" s="143"/>
      <c r="J778" s="544"/>
      <c r="K778" s="143"/>
      <c r="L778" s="143"/>
      <c r="M778" s="143"/>
      <c r="N778" s="143"/>
      <c r="O778" s="545"/>
      <c r="P778" s="143"/>
      <c r="Q778" s="545"/>
      <c r="R778" s="143"/>
      <c r="S778" s="545"/>
      <c r="T778" s="114"/>
      <c r="U778" s="328"/>
      <c r="V778" s="114"/>
      <c r="W778" s="329"/>
      <c r="X778" s="114"/>
      <c r="Y778" s="328"/>
      <c r="Z778" s="143"/>
      <c r="AA778" s="143"/>
      <c r="AB778" s="143"/>
      <c r="AC778" s="143"/>
      <c r="AD778" s="143"/>
      <c r="AE778" s="143"/>
      <c r="AF778" s="547"/>
      <c r="AG778" s="143"/>
      <c r="AH778" s="143"/>
      <c r="AI778" s="143"/>
      <c r="AJ778" s="143"/>
      <c r="AK778" s="143"/>
      <c r="AL778" s="114"/>
      <c r="AM778" s="333"/>
      <c r="AN778" s="114"/>
      <c r="AO778" s="333"/>
      <c r="AP778" s="72"/>
      <c r="AQ778" s="72"/>
      <c r="AR778" s="711"/>
      <c r="AS778" s="114"/>
      <c r="AT778" s="114"/>
      <c r="AU778" s="114"/>
      <c r="AV778" s="114"/>
      <c r="AW778" s="114"/>
      <c r="AX778" s="114"/>
      <c r="AY778" s="143"/>
      <c r="AZ778" s="143"/>
      <c r="BA778" s="143"/>
      <c r="BB778" s="143"/>
      <c r="BC778" s="143"/>
      <c r="BD778" s="143"/>
      <c r="BE778" s="143"/>
      <c r="BF778" s="143"/>
      <c r="BG778" s="143"/>
      <c r="BH778" s="143"/>
      <c r="BI778" s="143"/>
      <c r="BJ778" s="143"/>
    </row>
    <row r="779" spans="1:62" x14ac:dyDescent="0.35">
      <c r="A779" s="143"/>
      <c r="B779" s="143"/>
      <c r="C779" s="143"/>
      <c r="D779" s="143"/>
      <c r="E779" s="143"/>
      <c r="F779" s="143"/>
      <c r="G779" s="143"/>
      <c r="H779" s="143"/>
      <c r="I779" s="143"/>
      <c r="J779" s="544"/>
      <c r="K779" s="143"/>
      <c r="L779" s="143"/>
      <c r="M779" s="143"/>
      <c r="N779" s="143"/>
      <c r="O779" s="545"/>
      <c r="P779" s="143"/>
      <c r="Q779" s="545"/>
      <c r="R779" s="143"/>
      <c r="S779" s="545"/>
      <c r="T779" s="114"/>
      <c r="U779" s="328"/>
      <c r="V779" s="114"/>
      <c r="W779" s="329"/>
      <c r="X779" s="114"/>
      <c r="Y779" s="328"/>
      <c r="Z779" s="143"/>
      <c r="AA779" s="143"/>
      <c r="AB779" s="143"/>
      <c r="AC779" s="143"/>
      <c r="AD779" s="143"/>
      <c r="AE779" s="143"/>
      <c r="AF779" s="547"/>
      <c r="AG779" s="143"/>
      <c r="AH779" s="143"/>
      <c r="AI779" s="143"/>
      <c r="AJ779" s="143"/>
      <c r="AK779" s="143"/>
      <c r="AL779" s="114"/>
      <c r="AM779" s="333"/>
      <c r="AN779" s="114"/>
      <c r="AO779" s="333"/>
      <c r="AP779" s="72"/>
      <c r="AQ779" s="72"/>
      <c r="AR779" s="711"/>
      <c r="AS779" s="114"/>
      <c r="AT779" s="114"/>
      <c r="AU779" s="114"/>
      <c r="AV779" s="114"/>
      <c r="AW779" s="114"/>
      <c r="AX779" s="114"/>
      <c r="AY779" s="143"/>
      <c r="AZ779" s="143"/>
      <c r="BA779" s="143"/>
      <c r="BB779" s="143"/>
      <c r="BC779" s="143"/>
      <c r="BD779" s="143"/>
      <c r="BE779" s="143"/>
      <c r="BF779" s="143"/>
      <c r="BG779" s="143"/>
      <c r="BH779" s="143"/>
      <c r="BI779" s="143"/>
      <c r="BJ779" s="143"/>
    </row>
    <row r="780" spans="1:62" x14ac:dyDescent="0.35">
      <c r="A780" s="143"/>
      <c r="B780" s="143"/>
      <c r="C780" s="143"/>
      <c r="D780" s="143"/>
      <c r="E780" s="143"/>
      <c r="F780" s="143"/>
      <c r="G780" s="143"/>
      <c r="H780" s="143"/>
      <c r="I780" s="143"/>
      <c r="J780" s="544"/>
      <c r="K780" s="143"/>
      <c r="L780" s="143"/>
      <c r="M780" s="143"/>
      <c r="N780" s="143"/>
      <c r="O780" s="545"/>
      <c r="P780" s="143"/>
      <c r="Q780" s="545"/>
      <c r="R780" s="143"/>
      <c r="S780" s="545"/>
      <c r="T780" s="114"/>
      <c r="U780" s="328"/>
      <c r="V780" s="114"/>
      <c r="W780" s="329"/>
      <c r="X780" s="114"/>
      <c r="Y780" s="328"/>
      <c r="Z780" s="143"/>
      <c r="AA780" s="143"/>
      <c r="AB780" s="143"/>
      <c r="AC780" s="143"/>
      <c r="AD780" s="143"/>
      <c r="AE780" s="143"/>
      <c r="AF780" s="547"/>
      <c r="AG780" s="143"/>
      <c r="AH780" s="143"/>
      <c r="AI780" s="143"/>
      <c r="AJ780" s="143"/>
      <c r="AK780" s="143"/>
      <c r="AL780" s="114"/>
      <c r="AM780" s="333"/>
      <c r="AN780" s="114"/>
      <c r="AO780" s="333"/>
      <c r="AP780" s="72"/>
      <c r="AQ780" s="72"/>
      <c r="AR780" s="711"/>
      <c r="AS780" s="114"/>
      <c r="AT780" s="114"/>
      <c r="AU780" s="114"/>
      <c r="AV780" s="114"/>
      <c r="AW780" s="114"/>
      <c r="AX780" s="114"/>
      <c r="AY780" s="143"/>
      <c r="AZ780" s="143"/>
      <c r="BA780" s="143"/>
      <c r="BB780" s="143"/>
      <c r="BC780" s="143"/>
      <c r="BD780" s="143"/>
      <c r="BE780" s="143"/>
      <c r="BF780" s="143"/>
      <c r="BG780" s="143"/>
      <c r="BH780" s="143"/>
      <c r="BI780" s="143"/>
      <c r="BJ780" s="143"/>
    </row>
    <row r="781" spans="1:62" x14ac:dyDescent="0.35">
      <c r="A781" s="143"/>
      <c r="B781" s="143"/>
      <c r="C781" s="143"/>
      <c r="D781" s="143"/>
      <c r="E781" s="143"/>
      <c r="F781" s="143"/>
      <c r="G781" s="143"/>
      <c r="H781" s="143"/>
      <c r="I781" s="143"/>
      <c r="J781" s="544"/>
      <c r="K781" s="143"/>
      <c r="L781" s="143"/>
      <c r="M781" s="143"/>
      <c r="N781" s="143"/>
      <c r="O781" s="545"/>
      <c r="P781" s="143"/>
      <c r="Q781" s="545"/>
      <c r="R781" s="143"/>
      <c r="S781" s="545"/>
      <c r="T781" s="114"/>
      <c r="U781" s="328"/>
      <c r="V781" s="114"/>
      <c r="W781" s="329"/>
      <c r="X781" s="114"/>
      <c r="Y781" s="328"/>
      <c r="Z781" s="143"/>
      <c r="AA781" s="143"/>
      <c r="AB781" s="143"/>
      <c r="AC781" s="143"/>
      <c r="AD781" s="143"/>
      <c r="AE781" s="143"/>
      <c r="AF781" s="547"/>
      <c r="AG781" s="143"/>
      <c r="AH781" s="143"/>
      <c r="AI781" s="143"/>
      <c r="AJ781" s="143"/>
      <c r="AK781" s="143"/>
      <c r="AL781" s="114"/>
      <c r="AM781" s="333"/>
      <c r="AN781" s="114"/>
      <c r="AO781" s="333"/>
      <c r="AP781" s="72"/>
      <c r="AQ781" s="72"/>
      <c r="AR781" s="711"/>
      <c r="AS781" s="114"/>
      <c r="AT781" s="114"/>
      <c r="AU781" s="114"/>
      <c r="AV781" s="114"/>
      <c r="AW781" s="114"/>
      <c r="AX781" s="114"/>
      <c r="AY781" s="143"/>
      <c r="AZ781" s="143"/>
      <c r="BA781" s="143"/>
      <c r="BB781" s="143"/>
      <c r="BC781" s="143"/>
      <c r="BD781" s="143"/>
      <c r="BE781" s="143"/>
      <c r="BF781" s="143"/>
      <c r="BG781" s="143"/>
      <c r="BH781" s="143"/>
      <c r="BI781" s="143"/>
      <c r="BJ781" s="143"/>
    </row>
    <row r="782" spans="1:62" x14ac:dyDescent="0.35">
      <c r="A782" s="143"/>
      <c r="B782" s="143"/>
      <c r="C782" s="143"/>
      <c r="D782" s="143"/>
      <c r="E782" s="143"/>
      <c r="F782" s="143"/>
      <c r="G782" s="143"/>
      <c r="H782" s="143"/>
      <c r="I782" s="143"/>
      <c r="J782" s="544"/>
      <c r="K782" s="143"/>
      <c r="L782" s="143"/>
      <c r="M782" s="143"/>
      <c r="N782" s="143"/>
      <c r="O782" s="545"/>
      <c r="P782" s="143"/>
      <c r="Q782" s="545"/>
      <c r="R782" s="143"/>
      <c r="S782" s="545"/>
      <c r="T782" s="114"/>
      <c r="U782" s="328"/>
      <c r="V782" s="114"/>
      <c r="W782" s="329"/>
      <c r="X782" s="114"/>
      <c r="Y782" s="328"/>
      <c r="Z782" s="143"/>
      <c r="AA782" s="143"/>
      <c r="AB782" s="143"/>
      <c r="AC782" s="143"/>
      <c r="AD782" s="143"/>
      <c r="AE782" s="143"/>
      <c r="AF782" s="547"/>
      <c r="AG782" s="143"/>
      <c r="AH782" s="143"/>
      <c r="AI782" s="143"/>
      <c r="AJ782" s="143"/>
      <c r="AK782" s="143"/>
      <c r="AL782" s="114"/>
      <c r="AM782" s="333"/>
      <c r="AN782" s="114"/>
      <c r="AO782" s="333"/>
      <c r="AP782" s="72"/>
      <c r="AQ782" s="72"/>
      <c r="AR782" s="711"/>
      <c r="AS782" s="114"/>
      <c r="AT782" s="114"/>
      <c r="AU782" s="114"/>
      <c r="AV782" s="114"/>
      <c r="AW782" s="114"/>
      <c r="AX782" s="114"/>
      <c r="AY782" s="143"/>
      <c r="AZ782" s="143"/>
      <c r="BA782" s="143"/>
      <c r="BB782" s="143"/>
      <c r="BC782" s="143"/>
      <c r="BD782" s="143"/>
      <c r="BE782" s="143"/>
      <c r="BF782" s="143"/>
      <c r="BG782" s="143"/>
      <c r="BH782" s="143"/>
      <c r="BI782" s="143"/>
      <c r="BJ782" s="143"/>
    </row>
    <row r="783" spans="1:62" x14ac:dyDescent="0.35">
      <c r="A783" s="143"/>
      <c r="B783" s="143"/>
      <c r="C783" s="143"/>
      <c r="D783" s="143"/>
      <c r="E783" s="143"/>
      <c r="F783" s="143"/>
      <c r="G783" s="143"/>
      <c r="H783" s="143"/>
      <c r="I783" s="143"/>
      <c r="J783" s="544"/>
      <c r="K783" s="143"/>
      <c r="L783" s="143"/>
      <c r="M783" s="143"/>
      <c r="N783" s="143"/>
      <c r="O783" s="545"/>
      <c r="P783" s="143"/>
      <c r="Q783" s="545"/>
      <c r="R783" s="143"/>
      <c r="S783" s="545"/>
      <c r="T783" s="114"/>
      <c r="U783" s="328"/>
      <c r="V783" s="114"/>
      <c r="W783" s="329"/>
      <c r="X783" s="114"/>
      <c r="Y783" s="328"/>
      <c r="Z783" s="143"/>
      <c r="AA783" s="143"/>
      <c r="AB783" s="143"/>
      <c r="AC783" s="143"/>
      <c r="AD783" s="143"/>
      <c r="AE783" s="143"/>
      <c r="AF783" s="547"/>
      <c r="AG783" s="143"/>
      <c r="AH783" s="143"/>
      <c r="AI783" s="143"/>
      <c r="AJ783" s="143"/>
      <c r="AK783" s="143"/>
      <c r="AL783" s="114"/>
      <c r="AM783" s="333"/>
      <c r="AN783" s="114"/>
      <c r="AO783" s="333"/>
      <c r="AP783" s="72"/>
      <c r="AQ783" s="72"/>
      <c r="AR783" s="711"/>
      <c r="AS783" s="114"/>
      <c r="AT783" s="114"/>
      <c r="AU783" s="114"/>
      <c r="AV783" s="114"/>
      <c r="AW783" s="114"/>
      <c r="AX783" s="114"/>
      <c r="AY783" s="143"/>
      <c r="AZ783" s="143"/>
      <c r="BA783" s="143"/>
      <c r="BB783" s="143"/>
      <c r="BC783" s="143"/>
      <c r="BD783" s="143"/>
      <c r="BE783" s="143"/>
      <c r="BF783" s="143"/>
      <c r="BG783" s="143"/>
      <c r="BH783" s="143"/>
      <c r="BI783" s="143"/>
      <c r="BJ783" s="143"/>
    </row>
    <row r="784" spans="1:62" x14ac:dyDescent="0.35">
      <c r="A784" s="143"/>
      <c r="B784" s="143"/>
      <c r="C784" s="143"/>
      <c r="D784" s="143"/>
      <c r="E784" s="143"/>
      <c r="F784" s="143"/>
      <c r="G784" s="143"/>
      <c r="H784" s="143"/>
      <c r="I784" s="143"/>
      <c r="J784" s="544"/>
      <c r="K784" s="143"/>
      <c r="L784" s="143"/>
      <c r="M784" s="143"/>
      <c r="N784" s="143"/>
      <c r="O784" s="545"/>
      <c r="P784" s="143"/>
      <c r="Q784" s="545"/>
      <c r="R784" s="143"/>
      <c r="S784" s="545"/>
      <c r="T784" s="114"/>
      <c r="U784" s="328"/>
      <c r="V784" s="114"/>
      <c r="W784" s="329"/>
      <c r="X784" s="114"/>
      <c r="Y784" s="328"/>
      <c r="Z784" s="143"/>
      <c r="AA784" s="143"/>
      <c r="AB784" s="143"/>
      <c r="AC784" s="143"/>
      <c r="AD784" s="143"/>
      <c r="AE784" s="143"/>
      <c r="AF784" s="547"/>
      <c r="AG784" s="143"/>
      <c r="AH784" s="143"/>
      <c r="AI784" s="143"/>
      <c r="AJ784" s="143"/>
      <c r="AK784" s="143"/>
      <c r="AL784" s="114"/>
      <c r="AM784" s="333"/>
      <c r="AN784" s="114"/>
      <c r="AO784" s="333"/>
      <c r="AP784" s="72"/>
      <c r="AQ784" s="72"/>
      <c r="AR784" s="711"/>
      <c r="AS784" s="114"/>
      <c r="AT784" s="114"/>
      <c r="AU784" s="114"/>
      <c r="AV784" s="114"/>
      <c r="AW784" s="114"/>
      <c r="AX784" s="114"/>
      <c r="AY784" s="143"/>
      <c r="AZ784" s="143"/>
      <c r="BA784" s="143"/>
      <c r="BB784" s="143"/>
      <c r="BC784" s="143"/>
      <c r="BD784" s="143"/>
      <c r="BE784" s="143"/>
      <c r="BF784" s="143"/>
      <c r="BG784" s="143"/>
      <c r="BH784" s="143"/>
      <c r="BI784" s="143"/>
      <c r="BJ784" s="143"/>
    </row>
    <row r="785" spans="1:62" x14ac:dyDescent="0.35">
      <c r="A785" s="143"/>
      <c r="B785" s="143"/>
      <c r="C785" s="143"/>
      <c r="D785" s="143"/>
      <c r="E785" s="143"/>
      <c r="F785" s="143"/>
      <c r="G785" s="143"/>
      <c r="H785" s="143"/>
      <c r="I785" s="143"/>
      <c r="J785" s="544"/>
      <c r="K785" s="143"/>
      <c r="L785" s="143"/>
      <c r="M785" s="143"/>
      <c r="N785" s="143"/>
      <c r="O785" s="545"/>
      <c r="P785" s="143"/>
      <c r="Q785" s="545"/>
      <c r="R785" s="143"/>
      <c r="S785" s="545"/>
      <c r="T785" s="114"/>
      <c r="U785" s="328"/>
      <c r="V785" s="114"/>
      <c r="W785" s="329"/>
      <c r="X785" s="114"/>
      <c r="Y785" s="328"/>
      <c r="Z785" s="143"/>
      <c r="AA785" s="143"/>
      <c r="AB785" s="143"/>
      <c r="AC785" s="143"/>
      <c r="AD785" s="143"/>
      <c r="AE785" s="143"/>
      <c r="AF785" s="547"/>
      <c r="AG785" s="143"/>
      <c r="AH785" s="143"/>
      <c r="AI785" s="143"/>
      <c r="AJ785" s="143"/>
      <c r="AK785" s="143"/>
      <c r="AL785" s="114"/>
      <c r="AM785" s="333"/>
      <c r="AN785" s="114"/>
      <c r="AO785" s="333"/>
      <c r="AP785" s="72"/>
      <c r="AQ785" s="72"/>
      <c r="AR785" s="711"/>
      <c r="AS785" s="114"/>
      <c r="AT785" s="114"/>
      <c r="AU785" s="114"/>
      <c r="AV785" s="114"/>
      <c r="AW785" s="114"/>
      <c r="AX785" s="114"/>
      <c r="AY785" s="143"/>
      <c r="AZ785" s="143"/>
      <c r="BA785" s="143"/>
      <c r="BB785" s="143"/>
      <c r="BC785" s="143"/>
      <c r="BD785" s="143"/>
      <c r="BE785" s="143"/>
      <c r="BF785" s="143"/>
      <c r="BG785" s="143"/>
      <c r="BH785" s="143"/>
      <c r="BI785" s="143"/>
      <c r="BJ785" s="143"/>
    </row>
    <row r="786" spans="1:62" x14ac:dyDescent="0.35">
      <c r="A786" s="143"/>
      <c r="B786" s="143"/>
      <c r="C786" s="143"/>
      <c r="D786" s="143"/>
      <c r="E786" s="143"/>
      <c r="F786" s="143"/>
      <c r="G786" s="143"/>
      <c r="H786" s="143"/>
      <c r="I786" s="143"/>
      <c r="J786" s="544"/>
      <c r="K786" s="143"/>
      <c r="L786" s="143"/>
      <c r="M786" s="143"/>
      <c r="N786" s="143"/>
      <c r="O786" s="545"/>
      <c r="P786" s="143"/>
      <c r="Q786" s="545"/>
      <c r="R786" s="143"/>
      <c r="S786" s="545"/>
      <c r="T786" s="114"/>
      <c r="U786" s="328"/>
      <c r="V786" s="114"/>
      <c r="W786" s="329"/>
      <c r="X786" s="114"/>
      <c r="Y786" s="328"/>
      <c r="Z786" s="143"/>
      <c r="AA786" s="143"/>
      <c r="AB786" s="143"/>
      <c r="AC786" s="143"/>
      <c r="AD786" s="143"/>
      <c r="AE786" s="143"/>
      <c r="AF786" s="547"/>
      <c r="AG786" s="143"/>
      <c r="AH786" s="143"/>
      <c r="AI786" s="143"/>
      <c r="AJ786" s="143"/>
      <c r="AK786" s="143"/>
      <c r="AL786" s="114"/>
      <c r="AM786" s="333"/>
      <c r="AN786" s="114"/>
      <c r="AO786" s="333"/>
      <c r="AP786" s="72"/>
      <c r="AQ786" s="72"/>
      <c r="AR786" s="711"/>
      <c r="AS786" s="114"/>
      <c r="AT786" s="114"/>
      <c r="AU786" s="114"/>
      <c r="AV786" s="114"/>
      <c r="AW786" s="114"/>
      <c r="AX786" s="114"/>
      <c r="AY786" s="143"/>
      <c r="AZ786" s="143"/>
      <c r="BA786" s="143"/>
      <c r="BB786" s="143"/>
      <c r="BC786" s="143"/>
      <c r="BD786" s="143"/>
      <c r="BE786" s="143"/>
      <c r="BF786" s="143"/>
      <c r="BG786" s="143"/>
      <c r="BH786" s="143"/>
      <c r="BI786" s="143"/>
      <c r="BJ786" s="143"/>
    </row>
    <row r="787" spans="1:62" x14ac:dyDescent="0.35">
      <c r="A787" s="143"/>
      <c r="B787" s="143"/>
      <c r="C787" s="143"/>
      <c r="D787" s="143"/>
      <c r="E787" s="143"/>
      <c r="F787" s="143"/>
      <c r="G787" s="143"/>
      <c r="H787" s="143"/>
      <c r="I787" s="143"/>
      <c r="J787" s="544"/>
      <c r="K787" s="143"/>
      <c r="L787" s="143"/>
      <c r="M787" s="143"/>
      <c r="N787" s="143"/>
      <c r="O787" s="545"/>
      <c r="P787" s="143"/>
      <c r="Q787" s="545"/>
      <c r="R787" s="143"/>
      <c r="S787" s="545"/>
      <c r="T787" s="114"/>
      <c r="U787" s="328"/>
      <c r="V787" s="114"/>
      <c r="W787" s="329"/>
      <c r="X787" s="114"/>
      <c r="Y787" s="328"/>
      <c r="Z787" s="143"/>
      <c r="AA787" s="143"/>
      <c r="AB787" s="143"/>
      <c r="AC787" s="143"/>
      <c r="AD787" s="143"/>
      <c r="AE787" s="143"/>
      <c r="AF787" s="547"/>
      <c r="AG787" s="143"/>
      <c r="AH787" s="143"/>
      <c r="AI787" s="143"/>
      <c r="AJ787" s="143"/>
      <c r="AK787" s="143"/>
      <c r="AL787" s="114"/>
      <c r="AM787" s="333"/>
      <c r="AN787" s="114"/>
      <c r="AO787" s="333"/>
      <c r="AP787" s="72"/>
      <c r="AQ787" s="72"/>
      <c r="AR787" s="711"/>
      <c r="AS787" s="114"/>
      <c r="AT787" s="114"/>
      <c r="AU787" s="114"/>
      <c r="AV787" s="114"/>
      <c r="AW787" s="114"/>
      <c r="AX787" s="114"/>
      <c r="AY787" s="143"/>
      <c r="AZ787" s="143"/>
      <c r="BA787" s="143"/>
      <c r="BB787" s="143"/>
      <c r="BC787" s="143"/>
      <c r="BD787" s="143"/>
      <c r="BE787" s="143"/>
      <c r="BF787" s="143"/>
      <c r="BG787" s="143"/>
      <c r="BH787" s="143"/>
      <c r="BI787" s="143"/>
      <c r="BJ787" s="143"/>
    </row>
    <row r="788" spans="1:62" x14ac:dyDescent="0.35">
      <c r="A788" s="143"/>
      <c r="B788" s="143"/>
      <c r="C788" s="143"/>
      <c r="D788" s="143"/>
      <c r="E788" s="143"/>
      <c r="F788" s="143"/>
      <c r="G788" s="143"/>
      <c r="H788" s="143"/>
      <c r="I788" s="143"/>
      <c r="J788" s="544"/>
      <c r="K788" s="143"/>
      <c r="L788" s="143"/>
      <c r="M788" s="143"/>
      <c r="N788" s="143"/>
      <c r="O788" s="545"/>
      <c r="P788" s="143"/>
      <c r="Q788" s="545"/>
      <c r="R788" s="143"/>
      <c r="S788" s="545"/>
      <c r="T788" s="114"/>
      <c r="U788" s="328"/>
      <c r="V788" s="114"/>
      <c r="W788" s="329"/>
      <c r="X788" s="114"/>
      <c r="Y788" s="328"/>
      <c r="Z788" s="143"/>
      <c r="AA788" s="143"/>
      <c r="AB788" s="143"/>
      <c r="AC788" s="143"/>
      <c r="AD788" s="143"/>
      <c r="AE788" s="143"/>
      <c r="AF788" s="547"/>
      <c r="AG788" s="143"/>
      <c r="AH788" s="143"/>
      <c r="AI788" s="143"/>
      <c r="AJ788" s="143"/>
      <c r="AK788" s="143"/>
      <c r="AL788" s="114"/>
      <c r="AM788" s="333"/>
      <c r="AN788" s="114"/>
      <c r="AO788" s="333"/>
      <c r="AP788" s="72"/>
      <c r="AQ788" s="72"/>
      <c r="AR788" s="711"/>
      <c r="AS788" s="114"/>
      <c r="AT788" s="114"/>
      <c r="AU788" s="114"/>
      <c r="AV788" s="114"/>
      <c r="AW788" s="114"/>
      <c r="AX788" s="114"/>
      <c r="AY788" s="143"/>
      <c r="AZ788" s="143"/>
      <c r="BA788" s="143"/>
      <c r="BB788" s="143"/>
      <c r="BC788" s="143"/>
      <c r="BD788" s="143"/>
      <c r="BE788" s="143"/>
      <c r="BF788" s="143"/>
      <c r="BG788" s="143"/>
      <c r="BH788" s="143"/>
      <c r="BI788" s="143"/>
      <c r="BJ788" s="143"/>
    </row>
    <row r="789" spans="1:62" x14ac:dyDescent="0.35">
      <c r="A789" s="143"/>
      <c r="B789" s="143"/>
      <c r="C789" s="143"/>
      <c r="D789" s="143"/>
      <c r="E789" s="143"/>
      <c r="F789" s="143"/>
      <c r="G789" s="143"/>
      <c r="H789" s="143"/>
      <c r="I789" s="143"/>
      <c r="J789" s="544"/>
      <c r="K789" s="143"/>
      <c r="L789" s="143"/>
      <c r="M789" s="143"/>
      <c r="N789" s="143"/>
      <c r="O789" s="545"/>
      <c r="P789" s="143"/>
      <c r="Q789" s="545"/>
      <c r="R789" s="143"/>
      <c r="S789" s="545"/>
      <c r="T789" s="114"/>
      <c r="U789" s="328"/>
      <c r="V789" s="114"/>
      <c r="W789" s="329"/>
      <c r="X789" s="114"/>
      <c r="Y789" s="328"/>
      <c r="Z789" s="143"/>
      <c r="AA789" s="143"/>
      <c r="AB789" s="143"/>
      <c r="AC789" s="143"/>
      <c r="AD789" s="143"/>
      <c r="AE789" s="143"/>
      <c r="AF789" s="547"/>
      <c r="AG789" s="143"/>
      <c r="AH789" s="143"/>
      <c r="AI789" s="143"/>
      <c r="AJ789" s="143"/>
      <c r="AK789" s="143"/>
      <c r="AL789" s="114"/>
      <c r="AM789" s="333"/>
      <c r="AN789" s="114"/>
      <c r="AO789" s="333"/>
      <c r="AP789" s="72"/>
      <c r="AQ789" s="72"/>
      <c r="AR789" s="711"/>
      <c r="AS789" s="114"/>
      <c r="AT789" s="114"/>
      <c r="AU789" s="114"/>
      <c r="AV789" s="114"/>
      <c r="AW789" s="114"/>
      <c r="AX789" s="114"/>
      <c r="AY789" s="143"/>
      <c r="AZ789" s="143"/>
      <c r="BA789" s="143"/>
      <c r="BB789" s="143"/>
      <c r="BC789" s="143"/>
      <c r="BD789" s="143"/>
      <c r="BE789" s="143"/>
      <c r="BF789" s="143"/>
      <c r="BG789" s="143"/>
      <c r="BH789" s="143"/>
      <c r="BI789" s="143"/>
      <c r="BJ789" s="143"/>
    </row>
    <row r="790" spans="1:62" x14ac:dyDescent="0.35">
      <c r="A790" s="143"/>
      <c r="B790" s="143"/>
      <c r="C790" s="143"/>
      <c r="D790" s="143"/>
      <c r="E790" s="143"/>
      <c r="F790" s="143"/>
      <c r="G790" s="143"/>
      <c r="H790" s="143"/>
      <c r="I790" s="143"/>
      <c r="J790" s="544"/>
      <c r="K790" s="143"/>
      <c r="L790" s="143"/>
      <c r="M790" s="143"/>
      <c r="N790" s="143"/>
      <c r="O790" s="545"/>
      <c r="P790" s="143"/>
      <c r="Q790" s="545"/>
      <c r="R790" s="143"/>
      <c r="S790" s="545"/>
      <c r="T790" s="114"/>
      <c r="U790" s="328"/>
      <c r="V790" s="114"/>
      <c r="W790" s="329"/>
      <c r="X790" s="114"/>
      <c r="Y790" s="328"/>
      <c r="Z790" s="143"/>
      <c r="AA790" s="143"/>
      <c r="AB790" s="143"/>
      <c r="AC790" s="143"/>
      <c r="AD790" s="143"/>
      <c r="AE790" s="143"/>
      <c r="AF790" s="547"/>
      <c r="AG790" s="143"/>
      <c r="AH790" s="143"/>
      <c r="AI790" s="143"/>
      <c r="AJ790" s="143"/>
      <c r="AK790" s="143"/>
      <c r="AL790" s="114"/>
      <c r="AM790" s="333"/>
      <c r="AN790" s="114"/>
      <c r="AO790" s="333"/>
      <c r="AP790" s="72"/>
      <c r="AQ790" s="72"/>
      <c r="AR790" s="711"/>
      <c r="AS790" s="114"/>
      <c r="AT790" s="114"/>
      <c r="AU790" s="114"/>
      <c r="AV790" s="114"/>
      <c r="AW790" s="114"/>
      <c r="AX790" s="114"/>
      <c r="AY790" s="143"/>
      <c r="AZ790" s="143"/>
      <c r="BA790" s="143"/>
      <c r="BB790" s="143"/>
      <c r="BC790" s="143"/>
      <c r="BD790" s="143"/>
      <c r="BE790" s="143"/>
      <c r="BF790" s="143"/>
      <c r="BG790" s="143"/>
      <c r="BH790" s="143"/>
      <c r="BI790" s="143"/>
      <c r="BJ790" s="143"/>
    </row>
    <row r="791" spans="1:62" x14ac:dyDescent="0.35">
      <c r="A791" s="143"/>
      <c r="B791" s="143"/>
      <c r="C791" s="143"/>
      <c r="D791" s="143"/>
      <c r="E791" s="143"/>
      <c r="F791" s="143"/>
      <c r="G791" s="143"/>
      <c r="H791" s="143"/>
      <c r="I791" s="143"/>
      <c r="J791" s="544"/>
      <c r="K791" s="143"/>
      <c r="L791" s="143"/>
      <c r="M791" s="143"/>
      <c r="N791" s="143"/>
      <c r="O791" s="545"/>
      <c r="P791" s="143"/>
      <c r="Q791" s="545"/>
      <c r="R791" s="143"/>
      <c r="S791" s="545"/>
      <c r="T791" s="114"/>
      <c r="U791" s="328"/>
      <c r="V791" s="114"/>
      <c r="W791" s="329"/>
      <c r="X791" s="114"/>
      <c r="Y791" s="328"/>
      <c r="Z791" s="143"/>
      <c r="AA791" s="143"/>
      <c r="AB791" s="143"/>
      <c r="AC791" s="143"/>
      <c r="AD791" s="143"/>
      <c r="AE791" s="143"/>
      <c r="AF791" s="547"/>
      <c r="AG791" s="143"/>
      <c r="AH791" s="143"/>
      <c r="AI791" s="143"/>
      <c r="AJ791" s="143"/>
      <c r="AK791" s="143"/>
      <c r="AL791" s="114"/>
      <c r="AM791" s="333"/>
      <c r="AN791" s="114"/>
      <c r="AO791" s="333"/>
      <c r="AP791" s="72"/>
      <c r="AQ791" s="72"/>
      <c r="AR791" s="711"/>
      <c r="AS791" s="114"/>
      <c r="AT791" s="114"/>
      <c r="AU791" s="114"/>
      <c r="AV791" s="114"/>
      <c r="AW791" s="114"/>
      <c r="AX791" s="114"/>
      <c r="AY791" s="143"/>
      <c r="AZ791" s="143"/>
      <c r="BA791" s="143"/>
      <c r="BB791" s="143"/>
      <c r="BC791" s="143"/>
      <c r="BD791" s="143"/>
      <c r="BE791" s="143"/>
      <c r="BF791" s="143"/>
      <c r="BG791" s="143"/>
      <c r="BH791" s="143"/>
      <c r="BI791" s="143"/>
      <c r="BJ791" s="143"/>
    </row>
    <row r="792" spans="1:62" x14ac:dyDescent="0.35">
      <c r="A792" s="143"/>
      <c r="B792" s="143"/>
      <c r="C792" s="143"/>
      <c r="D792" s="143"/>
      <c r="E792" s="143"/>
      <c r="F792" s="143"/>
      <c r="G792" s="143"/>
      <c r="H792" s="143"/>
      <c r="I792" s="143"/>
      <c r="J792" s="544"/>
      <c r="K792" s="143"/>
      <c r="L792" s="143"/>
      <c r="M792" s="143"/>
      <c r="N792" s="143"/>
      <c r="O792" s="545"/>
      <c r="P792" s="143"/>
      <c r="Q792" s="545"/>
      <c r="R792" s="143"/>
      <c r="S792" s="545"/>
      <c r="T792" s="114"/>
      <c r="U792" s="328"/>
      <c r="V792" s="114"/>
      <c r="W792" s="329"/>
      <c r="X792" s="114"/>
      <c r="Y792" s="328"/>
      <c r="Z792" s="143"/>
      <c r="AA792" s="143"/>
      <c r="AB792" s="143"/>
      <c r="AC792" s="143"/>
      <c r="AD792" s="143"/>
      <c r="AE792" s="143"/>
      <c r="AF792" s="547"/>
      <c r="AG792" s="143"/>
      <c r="AH792" s="143"/>
      <c r="AI792" s="143"/>
      <c r="AJ792" s="143"/>
      <c r="AK792" s="143"/>
      <c r="AL792" s="114"/>
      <c r="AM792" s="333"/>
      <c r="AN792" s="114"/>
      <c r="AO792" s="333"/>
      <c r="AP792" s="72"/>
      <c r="AQ792" s="72"/>
      <c r="AR792" s="711"/>
      <c r="AS792" s="114"/>
      <c r="AT792" s="114"/>
      <c r="AU792" s="114"/>
      <c r="AV792" s="114"/>
      <c r="AW792" s="114"/>
      <c r="AX792" s="114"/>
      <c r="AY792" s="143"/>
      <c r="AZ792" s="143"/>
      <c r="BA792" s="143"/>
      <c r="BB792" s="143"/>
      <c r="BC792" s="143"/>
      <c r="BD792" s="143"/>
      <c r="BE792" s="143"/>
      <c r="BF792" s="143"/>
      <c r="BG792" s="143"/>
      <c r="BH792" s="143"/>
      <c r="BI792" s="143"/>
      <c r="BJ792" s="143"/>
    </row>
    <row r="793" spans="1:62" x14ac:dyDescent="0.35">
      <c r="A793" s="143"/>
      <c r="B793" s="143"/>
      <c r="C793" s="143"/>
      <c r="D793" s="143"/>
      <c r="E793" s="143"/>
      <c r="F793" s="143"/>
      <c r="G793" s="143"/>
      <c r="H793" s="143"/>
      <c r="I793" s="143"/>
      <c r="J793" s="544"/>
      <c r="K793" s="143"/>
      <c r="L793" s="143"/>
      <c r="M793" s="143"/>
      <c r="N793" s="143"/>
      <c r="O793" s="545"/>
      <c r="P793" s="143"/>
      <c r="Q793" s="545"/>
      <c r="R793" s="143"/>
      <c r="S793" s="545"/>
      <c r="T793" s="114"/>
      <c r="U793" s="328"/>
      <c r="V793" s="114"/>
      <c r="W793" s="329"/>
      <c r="X793" s="114"/>
      <c r="Y793" s="328"/>
      <c r="Z793" s="143"/>
      <c r="AA793" s="143"/>
      <c r="AB793" s="143"/>
      <c r="AC793" s="143"/>
      <c r="AD793" s="143"/>
      <c r="AE793" s="143"/>
      <c r="AF793" s="547"/>
      <c r="AG793" s="143"/>
      <c r="AH793" s="143"/>
      <c r="AI793" s="143"/>
      <c r="AJ793" s="143"/>
      <c r="AK793" s="143"/>
      <c r="AL793" s="114"/>
      <c r="AM793" s="333"/>
      <c r="AN793" s="114"/>
      <c r="AO793" s="333"/>
      <c r="AP793" s="72"/>
      <c r="AQ793" s="72"/>
      <c r="AR793" s="711"/>
      <c r="AS793" s="114"/>
      <c r="AT793" s="114"/>
      <c r="AU793" s="114"/>
      <c r="AV793" s="114"/>
      <c r="AW793" s="114"/>
      <c r="AX793" s="114"/>
      <c r="AY793" s="143"/>
      <c r="AZ793" s="143"/>
      <c r="BA793" s="143"/>
      <c r="BB793" s="143"/>
      <c r="BC793" s="143"/>
      <c r="BD793" s="143"/>
      <c r="BE793" s="143"/>
      <c r="BF793" s="143"/>
      <c r="BG793" s="143"/>
      <c r="BH793" s="143"/>
      <c r="BI793" s="143"/>
      <c r="BJ793" s="143"/>
    </row>
    <row r="794" spans="1:62" x14ac:dyDescent="0.35">
      <c r="A794" s="143"/>
      <c r="B794" s="143"/>
      <c r="C794" s="143"/>
      <c r="D794" s="143"/>
      <c r="E794" s="143"/>
      <c r="F794" s="143"/>
      <c r="G794" s="143"/>
      <c r="H794" s="143"/>
      <c r="I794" s="143"/>
      <c r="J794" s="544"/>
      <c r="K794" s="143"/>
      <c r="L794" s="143"/>
      <c r="M794" s="143"/>
      <c r="N794" s="143"/>
      <c r="O794" s="545"/>
      <c r="P794" s="143"/>
      <c r="Q794" s="545"/>
      <c r="R794" s="143"/>
      <c r="S794" s="545"/>
      <c r="T794" s="114"/>
      <c r="U794" s="328"/>
      <c r="V794" s="114"/>
      <c r="W794" s="329"/>
      <c r="X794" s="114"/>
      <c r="Y794" s="328"/>
      <c r="Z794" s="143"/>
      <c r="AA794" s="143"/>
      <c r="AB794" s="143"/>
      <c r="AC794" s="143"/>
      <c r="AD794" s="143"/>
      <c r="AE794" s="143"/>
      <c r="AF794" s="547"/>
      <c r="AG794" s="143"/>
      <c r="AH794" s="143"/>
      <c r="AI794" s="143"/>
      <c r="AJ794" s="143"/>
      <c r="AK794" s="143"/>
      <c r="AL794" s="114"/>
      <c r="AM794" s="333"/>
      <c r="AN794" s="114"/>
      <c r="AO794" s="333"/>
      <c r="AP794" s="72"/>
      <c r="AQ794" s="72"/>
      <c r="AR794" s="711"/>
      <c r="AS794" s="114"/>
      <c r="AT794" s="114"/>
      <c r="AU794" s="114"/>
      <c r="AV794" s="114"/>
      <c r="AW794" s="114"/>
      <c r="AX794" s="114"/>
      <c r="AY794" s="143"/>
      <c r="AZ794" s="143"/>
      <c r="BA794" s="143"/>
      <c r="BB794" s="143"/>
      <c r="BC794" s="143"/>
      <c r="BD794" s="143"/>
      <c r="BE794" s="143"/>
      <c r="BF794" s="143"/>
      <c r="BG794" s="143"/>
      <c r="BH794" s="143"/>
      <c r="BI794" s="143"/>
      <c r="BJ794" s="143"/>
    </row>
    <row r="795" spans="1:62" x14ac:dyDescent="0.35">
      <c r="A795" s="143"/>
      <c r="B795" s="143"/>
      <c r="C795" s="143"/>
      <c r="D795" s="143"/>
      <c r="E795" s="143"/>
      <c r="F795" s="143"/>
      <c r="G795" s="143"/>
      <c r="H795" s="143"/>
      <c r="I795" s="143"/>
      <c r="J795" s="544"/>
      <c r="K795" s="143"/>
      <c r="L795" s="143"/>
      <c r="M795" s="143"/>
      <c r="N795" s="143"/>
      <c r="O795" s="545"/>
      <c r="P795" s="143"/>
      <c r="Q795" s="545"/>
      <c r="R795" s="143"/>
      <c r="S795" s="545"/>
      <c r="T795" s="114"/>
      <c r="U795" s="328"/>
      <c r="V795" s="114"/>
      <c r="W795" s="329"/>
      <c r="X795" s="114"/>
      <c r="Y795" s="328"/>
      <c r="Z795" s="143"/>
      <c r="AA795" s="143"/>
      <c r="AB795" s="143"/>
      <c r="AC795" s="143"/>
      <c r="AD795" s="143"/>
      <c r="AE795" s="143"/>
      <c r="AF795" s="547"/>
      <c r="AG795" s="143"/>
      <c r="AH795" s="143"/>
      <c r="AI795" s="143"/>
      <c r="AJ795" s="143"/>
      <c r="AK795" s="143"/>
      <c r="AL795" s="114"/>
      <c r="AM795" s="333"/>
      <c r="AN795" s="114"/>
      <c r="AO795" s="333"/>
      <c r="AP795" s="72"/>
      <c r="AQ795" s="72"/>
      <c r="AR795" s="711"/>
      <c r="AS795" s="114"/>
      <c r="AT795" s="114"/>
      <c r="AU795" s="114"/>
      <c r="AV795" s="114"/>
      <c r="AW795" s="114"/>
      <c r="AX795" s="114"/>
      <c r="AY795" s="143"/>
      <c r="AZ795" s="143"/>
      <c r="BA795" s="143"/>
      <c r="BB795" s="143"/>
      <c r="BC795" s="143"/>
      <c r="BD795" s="143"/>
      <c r="BE795" s="143"/>
      <c r="BF795" s="143"/>
      <c r="BG795" s="143"/>
      <c r="BH795" s="143"/>
      <c r="BI795" s="143"/>
      <c r="BJ795" s="143"/>
    </row>
    <row r="796" spans="1:62" x14ac:dyDescent="0.35">
      <c r="A796" s="143"/>
      <c r="B796" s="143"/>
      <c r="C796" s="143"/>
      <c r="D796" s="143"/>
      <c r="E796" s="143"/>
      <c r="F796" s="143"/>
      <c r="G796" s="143"/>
      <c r="H796" s="143"/>
      <c r="I796" s="143"/>
      <c r="J796" s="544"/>
      <c r="K796" s="143"/>
      <c r="L796" s="143"/>
      <c r="M796" s="143"/>
      <c r="N796" s="143"/>
      <c r="O796" s="545"/>
      <c r="P796" s="143"/>
      <c r="Q796" s="545"/>
      <c r="R796" s="143"/>
      <c r="S796" s="545"/>
      <c r="T796" s="114"/>
      <c r="U796" s="328"/>
      <c r="V796" s="114"/>
      <c r="W796" s="329"/>
      <c r="X796" s="114"/>
      <c r="Y796" s="328"/>
      <c r="Z796" s="143"/>
      <c r="AA796" s="143"/>
      <c r="AB796" s="143"/>
      <c r="AC796" s="143"/>
      <c r="AD796" s="143"/>
      <c r="AE796" s="143"/>
      <c r="AF796" s="547"/>
      <c r="AG796" s="143"/>
      <c r="AH796" s="143"/>
      <c r="AI796" s="143"/>
      <c r="AJ796" s="143"/>
      <c r="AK796" s="143"/>
      <c r="AL796" s="114"/>
      <c r="AM796" s="333"/>
      <c r="AN796" s="114"/>
      <c r="AO796" s="333"/>
      <c r="AP796" s="72"/>
      <c r="AQ796" s="72"/>
      <c r="AR796" s="711"/>
      <c r="AS796" s="114"/>
      <c r="AT796" s="114"/>
      <c r="AU796" s="114"/>
      <c r="AV796" s="114"/>
      <c r="AW796" s="114"/>
      <c r="AX796" s="114"/>
      <c r="AY796" s="143"/>
      <c r="AZ796" s="143"/>
      <c r="BA796" s="143"/>
      <c r="BB796" s="143"/>
      <c r="BC796" s="143"/>
      <c r="BD796" s="143"/>
      <c r="BE796" s="143"/>
      <c r="BF796" s="143"/>
      <c r="BG796" s="143"/>
      <c r="BH796" s="143"/>
      <c r="BI796" s="143"/>
      <c r="BJ796" s="143"/>
    </row>
    <row r="797" spans="1:62" x14ac:dyDescent="0.35">
      <c r="A797" s="143"/>
      <c r="B797" s="143"/>
      <c r="C797" s="143"/>
      <c r="D797" s="143"/>
      <c r="E797" s="143"/>
      <c r="F797" s="143"/>
      <c r="G797" s="143"/>
      <c r="H797" s="143"/>
      <c r="I797" s="143"/>
      <c r="J797" s="544"/>
      <c r="K797" s="143"/>
      <c r="L797" s="143"/>
      <c r="M797" s="143"/>
      <c r="N797" s="143"/>
      <c r="O797" s="545"/>
      <c r="P797" s="143"/>
      <c r="Q797" s="545"/>
      <c r="R797" s="143"/>
      <c r="S797" s="545"/>
      <c r="T797" s="114"/>
      <c r="U797" s="328"/>
      <c r="V797" s="114"/>
      <c r="W797" s="329"/>
      <c r="X797" s="114"/>
      <c r="Y797" s="328"/>
      <c r="Z797" s="143"/>
      <c r="AA797" s="143"/>
      <c r="AB797" s="143"/>
      <c r="AC797" s="143"/>
      <c r="AD797" s="143"/>
      <c r="AE797" s="143"/>
      <c r="AF797" s="547"/>
      <c r="AG797" s="143"/>
      <c r="AH797" s="143"/>
      <c r="AI797" s="143"/>
      <c r="AJ797" s="143"/>
      <c r="AK797" s="143"/>
      <c r="AL797" s="114"/>
      <c r="AM797" s="333"/>
      <c r="AN797" s="114"/>
      <c r="AO797" s="333"/>
      <c r="AP797" s="72"/>
      <c r="AQ797" s="72"/>
      <c r="AR797" s="711"/>
      <c r="AS797" s="114"/>
      <c r="AT797" s="114"/>
      <c r="AU797" s="114"/>
      <c r="AV797" s="114"/>
      <c r="AW797" s="114"/>
      <c r="AX797" s="114"/>
      <c r="AY797" s="143"/>
      <c r="AZ797" s="143"/>
      <c r="BA797" s="143"/>
      <c r="BB797" s="143"/>
      <c r="BC797" s="143"/>
      <c r="BD797" s="143"/>
      <c r="BE797" s="143"/>
      <c r="BF797" s="143"/>
      <c r="BG797" s="143"/>
      <c r="BH797" s="143"/>
      <c r="BI797" s="143"/>
      <c r="BJ797" s="143"/>
    </row>
    <row r="798" spans="1:62" x14ac:dyDescent="0.35">
      <c r="A798" s="143"/>
      <c r="B798" s="143"/>
      <c r="C798" s="143"/>
      <c r="D798" s="143"/>
      <c r="E798" s="143"/>
      <c r="F798" s="143"/>
      <c r="G798" s="143"/>
      <c r="H798" s="143"/>
      <c r="I798" s="143"/>
      <c r="J798" s="544"/>
      <c r="K798" s="143"/>
      <c r="L798" s="143"/>
      <c r="M798" s="143"/>
      <c r="N798" s="143"/>
      <c r="O798" s="545"/>
      <c r="P798" s="143"/>
      <c r="Q798" s="545"/>
      <c r="R798" s="143"/>
      <c r="S798" s="545"/>
      <c r="T798" s="114"/>
      <c r="U798" s="328"/>
      <c r="V798" s="114"/>
      <c r="W798" s="329"/>
      <c r="X798" s="114"/>
      <c r="Y798" s="328"/>
      <c r="Z798" s="143"/>
      <c r="AA798" s="143"/>
      <c r="AB798" s="143"/>
      <c r="AC798" s="143"/>
      <c r="AD798" s="143"/>
      <c r="AE798" s="143"/>
      <c r="AF798" s="547"/>
      <c r="AG798" s="143"/>
      <c r="AH798" s="143"/>
      <c r="AI798" s="143"/>
      <c r="AJ798" s="143"/>
      <c r="AK798" s="143"/>
      <c r="AL798" s="114"/>
      <c r="AM798" s="333"/>
      <c r="AN798" s="114"/>
      <c r="AO798" s="333"/>
      <c r="AP798" s="72"/>
      <c r="AQ798" s="72"/>
      <c r="AR798" s="711"/>
      <c r="AS798" s="114"/>
      <c r="AT798" s="114"/>
      <c r="AU798" s="114"/>
      <c r="AV798" s="114"/>
      <c r="AW798" s="114"/>
      <c r="AX798" s="114"/>
      <c r="AY798" s="143"/>
      <c r="AZ798" s="143"/>
      <c r="BA798" s="143"/>
      <c r="BB798" s="143"/>
      <c r="BC798" s="143"/>
      <c r="BD798" s="143"/>
      <c r="BE798" s="143"/>
      <c r="BF798" s="143"/>
      <c r="BG798" s="143"/>
      <c r="BH798" s="143"/>
      <c r="BI798" s="143"/>
      <c r="BJ798" s="143"/>
    </row>
    <row r="799" spans="1:62" x14ac:dyDescent="0.35">
      <c r="A799" s="143"/>
      <c r="B799" s="143"/>
      <c r="C799" s="143"/>
      <c r="D799" s="143"/>
      <c r="E799" s="143"/>
      <c r="F799" s="143"/>
      <c r="G799" s="143"/>
      <c r="H799" s="143"/>
      <c r="I799" s="143"/>
      <c r="J799" s="544"/>
      <c r="K799" s="143"/>
      <c r="L799" s="143"/>
      <c r="M799" s="143"/>
      <c r="N799" s="143"/>
      <c r="O799" s="545"/>
      <c r="P799" s="143"/>
      <c r="Q799" s="545"/>
      <c r="R799" s="143"/>
      <c r="S799" s="545"/>
      <c r="T799" s="114"/>
      <c r="U799" s="328"/>
      <c r="V799" s="114"/>
      <c r="W799" s="329"/>
      <c r="X799" s="114"/>
      <c r="Y799" s="328"/>
      <c r="Z799" s="143"/>
      <c r="AA799" s="143"/>
      <c r="AB799" s="143"/>
      <c r="AC799" s="143"/>
      <c r="AD799" s="143"/>
      <c r="AE799" s="143"/>
      <c r="AF799" s="547"/>
      <c r="AG799" s="143"/>
      <c r="AH799" s="143"/>
      <c r="AI799" s="143"/>
      <c r="AJ799" s="143"/>
      <c r="AK799" s="143"/>
      <c r="AL799" s="114"/>
      <c r="AM799" s="333"/>
      <c r="AN799" s="114"/>
      <c r="AO799" s="333"/>
      <c r="AP799" s="72"/>
      <c r="AQ799" s="72"/>
      <c r="AR799" s="711"/>
      <c r="AS799" s="114"/>
      <c r="AT799" s="114"/>
      <c r="AU799" s="114"/>
      <c r="AV799" s="114"/>
      <c r="AW799" s="114"/>
      <c r="AX799" s="114"/>
      <c r="AY799" s="143"/>
      <c r="AZ799" s="143"/>
      <c r="BA799" s="143"/>
      <c r="BB799" s="143"/>
      <c r="BC799" s="143"/>
      <c r="BD799" s="143"/>
      <c r="BE799" s="143"/>
      <c r="BF799" s="143"/>
      <c r="BG799" s="143"/>
      <c r="BH799" s="143"/>
      <c r="BI799" s="143"/>
      <c r="BJ799" s="143"/>
    </row>
    <row r="800" spans="1:62" x14ac:dyDescent="0.35">
      <c r="A800" s="143"/>
      <c r="B800" s="143"/>
      <c r="C800" s="143"/>
      <c r="D800" s="143"/>
      <c r="E800" s="143"/>
      <c r="F800" s="143"/>
      <c r="G800" s="143"/>
      <c r="H800" s="143"/>
      <c r="I800" s="143"/>
      <c r="J800" s="544"/>
      <c r="K800" s="143"/>
      <c r="L800" s="143"/>
      <c r="M800" s="143"/>
      <c r="N800" s="143"/>
      <c r="O800" s="545"/>
      <c r="P800" s="143"/>
      <c r="Q800" s="545"/>
      <c r="R800" s="143"/>
      <c r="S800" s="545"/>
      <c r="T800" s="114"/>
      <c r="U800" s="328"/>
      <c r="V800" s="114"/>
      <c r="W800" s="329"/>
      <c r="X800" s="114"/>
      <c r="Y800" s="328"/>
      <c r="Z800" s="143"/>
      <c r="AA800" s="143"/>
      <c r="AB800" s="143"/>
      <c r="AC800" s="143"/>
      <c r="AD800" s="143"/>
      <c r="AE800" s="143"/>
      <c r="AF800" s="547"/>
      <c r="AG800" s="143"/>
      <c r="AH800" s="143"/>
      <c r="AI800" s="143"/>
      <c r="AJ800" s="143"/>
      <c r="AK800" s="143"/>
      <c r="AL800" s="114"/>
      <c r="AM800" s="333"/>
      <c r="AN800" s="114"/>
      <c r="AO800" s="333"/>
      <c r="AP800" s="72"/>
      <c r="AQ800" s="72"/>
      <c r="AR800" s="711"/>
      <c r="AS800" s="114"/>
      <c r="AT800" s="114"/>
      <c r="AU800" s="114"/>
      <c r="AV800" s="114"/>
      <c r="AW800" s="114"/>
      <c r="AX800" s="114"/>
      <c r="AY800" s="143"/>
      <c r="AZ800" s="143"/>
      <c r="BA800" s="143"/>
      <c r="BB800" s="143"/>
      <c r="BC800" s="143"/>
      <c r="BD800" s="143"/>
      <c r="BE800" s="143"/>
      <c r="BF800" s="143"/>
      <c r="BG800" s="143"/>
      <c r="BH800" s="143"/>
      <c r="BI800" s="143"/>
      <c r="BJ800" s="143"/>
    </row>
    <row r="801" spans="1:62" x14ac:dyDescent="0.35">
      <c r="A801" s="143"/>
      <c r="B801" s="143"/>
      <c r="C801" s="143"/>
      <c r="D801" s="143"/>
      <c r="E801" s="143"/>
      <c r="F801" s="143"/>
      <c r="G801" s="143"/>
      <c r="H801" s="143"/>
      <c r="I801" s="143"/>
      <c r="J801" s="544"/>
      <c r="K801" s="143"/>
      <c r="L801" s="143"/>
      <c r="M801" s="143"/>
      <c r="N801" s="143"/>
      <c r="O801" s="545"/>
      <c r="P801" s="143"/>
      <c r="Q801" s="545"/>
      <c r="R801" s="143"/>
      <c r="S801" s="545"/>
      <c r="T801" s="114"/>
      <c r="U801" s="328"/>
      <c r="V801" s="114"/>
      <c r="W801" s="329"/>
      <c r="X801" s="114"/>
      <c r="Y801" s="328"/>
      <c r="Z801" s="143"/>
      <c r="AA801" s="143"/>
      <c r="AB801" s="143"/>
      <c r="AC801" s="143"/>
      <c r="AD801" s="143"/>
      <c r="AE801" s="143"/>
      <c r="AF801" s="547"/>
      <c r="AG801" s="143"/>
      <c r="AH801" s="143"/>
      <c r="AI801" s="143"/>
      <c r="AJ801" s="143"/>
      <c r="AK801" s="143"/>
      <c r="AL801" s="114"/>
      <c r="AM801" s="333"/>
      <c r="AN801" s="114"/>
      <c r="AO801" s="333"/>
      <c r="AP801" s="72"/>
      <c r="AQ801" s="72"/>
      <c r="AR801" s="711"/>
      <c r="AS801" s="114"/>
      <c r="AT801" s="114"/>
      <c r="AU801" s="114"/>
      <c r="AV801" s="114"/>
      <c r="AW801" s="114"/>
      <c r="AX801" s="114"/>
      <c r="AY801" s="143"/>
      <c r="AZ801" s="143"/>
      <c r="BA801" s="143"/>
      <c r="BB801" s="143"/>
      <c r="BC801" s="143"/>
      <c r="BD801" s="143"/>
      <c r="BE801" s="143"/>
      <c r="BF801" s="143"/>
      <c r="BG801" s="143"/>
      <c r="BH801" s="143"/>
      <c r="BI801" s="143"/>
      <c r="BJ801" s="143"/>
    </row>
    <row r="802" spans="1:62" x14ac:dyDescent="0.35">
      <c r="A802" s="143"/>
      <c r="B802" s="143"/>
      <c r="C802" s="143"/>
      <c r="D802" s="143"/>
      <c r="E802" s="143"/>
      <c r="F802" s="143"/>
      <c r="G802" s="143"/>
      <c r="H802" s="143"/>
      <c r="I802" s="143"/>
      <c r="J802" s="544"/>
      <c r="K802" s="143"/>
      <c r="L802" s="143"/>
      <c r="M802" s="143"/>
      <c r="N802" s="143"/>
      <c r="O802" s="545"/>
      <c r="P802" s="143"/>
      <c r="Q802" s="545"/>
      <c r="R802" s="143"/>
      <c r="S802" s="545"/>
      <c r="T802" s="114"/>
      <c r="U802" s="328"/>
      <c r="V802" s="114"/>
      <c r="W802" s="329"/>
      <c r="X802" s="114"/>
      <c r="Y802" s="328"/>
      <c r="Z802" s="143"/>
      <c r="AA802" s="143"/>
      <c r="AB802" s="143"/>
      <c r="AC802" s="143"/>
      <c r="AD802" s="143"/>
      <c r="AE802" s="143"/>
      <c r="AF802" s="547"/>
      <c r="AG802" s="143"/>
      <c r="AH802" s="143"/>
      <c r="AI802" s="143"/>
      <c r="AJ802" s="143"/>
      <c r="AK802" s="143"/>
      <c r="AL802" s="114"/>
      <c r="AM802" s="333"/>
      <c r="AN802" s="114"/>
      <c r="AO802" s="333"/>
      <c r="AP802" s="72"/>
      <c r="AQ802" s="72"/>
      <c r="AR802" s="711"/>
      <c r="AS802" s="114"/>
      <c r="AT802" s="114"/>
      <c r="AU802" s="114"/>
      <c r="AV802" s="114"/>
      <c r="AW802" s="114"/>
      <c r="AX802" s="114"/>
      <c r="AY802" s="143"/>
      <c r="AZ802" s="143"/>
      <c r="BA802" s="143"/>
      <c r="BB802" s="143"/>
      <c r="BC802" s="143"/>
      <c r="BD802" s="143"/>
      <c r="BE802" s="143"/>
      <c r="BF802" s="143"/>
      <c r="BG802" s="143"/>
      <c r="BH802" s="143"/>
      <c r="BI802" s="143"/>
      <c r="BJ802" s="143"/>
    </row>
    <row r="803" spans="1:62" x14ac:dyDescent="0.35">
      <c r="A803" s="143"/>
      <c r="B803" s="143"/>
      <c r="C803" s="143"/>
      <c r="D803" s="143"/>
      <c r="E803" s="143"/>
      <c r="F803" s="143"/>
      <c r="G803" s="143"/>
      <c r="H803" s="143"/>
      <c r="I803" s="143"/>
      <c r="J803" s="544"/>
      <c r="K803" s="143"/>
      <c r="L803" s="143"/>
      <c r="M803" s="143"/>
      <c r="N803" s="143"/>
      <c r="O803" s="545"/>
      <c r="P803" s="143"/>
      <c r="Q803" s="545"/>
      <c r="R803" s="143"/>
      <c r="S803" s="545"/>
      <c r="T803" s="114"/>
      <c r="U803" s="328"/>
      <c r="V803" s="114"/>
      <c r="W803" s="329"/>
      <c r="X803" s="114"/>
      <c r="Y803" s="328"/>
      <c r="Z803" s="143"/>
      <c r="AA803" s="143"/>
      <c r="AB803" s="143"/>
      <c r="AC803" s="143"/>
      <c r="AD803" s="143"/>
      <c r="AE803" s="143"/>
      <c r="AF803" s="547"/>
      <c r="AG803" s="143"/>
      <c r="AH803" s="143"/>
      <c r="AI803" s="143"/>
      <c r="AJ803" s="143"/>
      <c r="AK803" s="143"/>
      <c r="AL803" s="114"/>
      <c r="AM803" s="333"/>
      <c r="AN803" s="114"/>
      <c r="AO803" s="333"/>
      <c r="AP803" s="72"/>
      <c r="AQ803" s="72"/>
      <c r="AR803" s="711"/>
      <c r="AS803" s="114"/>
      <c r="AT803" s="114"/>
      <c r="AU803" s="114"/>
      <c r="AV803" s="114"/>
      <c r="AW803" s="114"/>
      <c r="AX803" s="114"/>
      <c r="AY803" s="143"/>
      <c r="AZ803" s="143"/>
      <c r="BA803" s="143"/>
      <c r="BB803" s="143"/>
      <c r="BC803" s="143"/>
      <c r="BD803" s="143"/>
      <c r="BE803" s="143"/>
      <c r="BF803" s="143"/>
      <c r="BG803" s="143"/>
      <c r="BH803" s="143"/>
      <c r="BI803" s="143"/>
      <c r="BJ803" s="143"/>
    </row>
    <row r="804" spans="1:62" x14ac:dyDescent="0.35">
      <c r="A804" s="143"/>
      <c r="B804" s="143"/>
      <c r="C804" s="143"/>
      <c r="D804" s="143"/>
      <c r="E804" s="143"/>
      <c r="F804" s="143"/>
      <c r="G804" s="143"/>
      <c r="H804" s="143"/>
      <c r="I804" s="143"/>
      <c r="J804" s="544"/>
      <c r="K804" s="143"/>
      <c r="L804" s="143"/>
      <c r="M804" s="143"/>
      <c r="N804" s="143"/>
      <c r="O804" s="545"/>
      <c r="P804" s="143"/>
      <c r="Q804" s="545"/>
      <c r="R804" s="143"/>
      <c r="S804" s="545"/>
      <c r="T804" s="114"/>
      <c r="U804" s="328"/>
      <c r="V804" s="114"/>
      <c r="W804" s="329"/>
      <c r="X804" s="114"/>
      <c r="Y804" s="328"/>
      <c r="Z804" s="143"/>
      <c r="AA804" s="143"/>
      <c r="AB804" s="143"/>
      <c r="AC804" s="143"/>
      <c r="AD804" s="143"/>
      <c r="AE804" s="143"/>
      <c r="AF804" s="547"/>
      <c r="AG804" s="143"/>
      <c r="AH804" s="143"/>
      <c r="AI804" s="143"/>
      <c r="AJ804" s="143"/>
      <c r="AK804" s="143"/>
      <c r="AL804" s="114"/>
      <c r="AM804" s="333"/>
      <c r="AN804" s="114"/>
      <c r="AO804" s="333"/>
      <c r="AP804" s="72"/>
      <c r="AQ804" s="72"/>
      <c r="AR804" s="711"/>
      <c r="AS804" s="114"/>
      <c r="AT804" s="114"/>
      <c r="AU804" s="114"/>
      <c r="AV804" s="114"/>
      <c r="AW804" s="114"/>
      <c r="AX804" s="114"/>
      <c r="AY804" s="143"/>
      <c r="AZ804" s="143"/>
      <c r="BA804" s="143"/>
      <c r="BB804" s="143"/>
      <c r="BC804" s="143"/>
      <c r="BD804" s="143"/>
      <c r="BE804" s="143"/>
      <c r="BF804" s="143"/>
      <c r="BG804" s="143"/>
      <c r="BH804" s="143"/>
      <c r="BI804" s="143"/>
      <c r="BJ804" s="143"/>
    </row>
    <row r="805" spans="1:62" x14ac:dyDescent="0.35">
      <c r="A805" s="143"/>
      <c r="B805" s="143"/>
      <c r="C805" s="143"/>
      <c r="D805" s="143"/>
      <c r="E805" s="143"/>
      <c r="F805" s="143"/>
      <c r="G805" s="143"/>
      <c r="H805" s="143"/>
      <c r="I805" s="143"/>
      <c r="J805" s="544"/>
      <c r="K805" s="143"/>
      <c r="L805" s="143"/>
      <c r="M805" s="143"/>
      <c r="N805" s="143"/>
      <c r="O805" s="545"/>
      <c r="P805" s="143"/>
      <c r="Q805" s="545"/>
      <c r="R805" s="143"/>
      <c r="S805" s="545"/>
      <c r="T805" s="114"/>
      <c r="U805" s="328"/>
      <c r="V805" s="114"/>
      <c r="W805" s="329"/>
      <c r="X805" s="114"/>
      <c r="Y805" s="328"/>
      <c r="Z805" s="143"/>
      <c r="AA805" s="143"/>
      <c r="AB805" s="143"/>
      <c r="AC805" s="143"/>
      <c r="AD805" s="143"/>
      <c r="AE805" s="143"/>
      <c r="AF805" s="547"/>
      <c r="AG805" s="143"/>
      <c r="AH805" s="143"/>
      <c r="AI805" s="143"/>
      <c r="AJ805" s="143"/>
      <c r="AK805" s="143"/>
      <c r="AL805" s="114"/>
      <c r="AM805" s="333"/>
      <c r="AN805" s="114"/>
      <c r="AO805" s="333"/>
      <c r="AP805" s="72"/>
      <c r="AQ805" s="72"/>
      <c r="AR805" s="711"/>
      <c r="AS805" s="114"/>
      <c r="AT805" s="114"/>
      <c r="AU805" s="114"/>
      <c r="AV805" s="114"/>
      <c r="AW805" s="114"/>
      <c r="AX805" s="114"/>
      <c r="AY805" s="143"/>
      <c r="AZ805" s="143"/>
      <c r="BA805" s="143"/>
      <c r="BB805" s="143"/>
      <c r="BC805" s="143"/>
      <c r="BD805" s="143"/>
      <c r="BE805" s="143"/>
      <c r="BF805" s="143"/>
      <c r="BG805" s="143"/>
      <c r="BH805" s="143"/>
      <c r="BI805" s="143"/>
      <c r="BJ805" s="143"/>
    </row>
    <row r="806" spans="1:62" x14ac:dyDescent="0.35">
      <c r="A806" s="143"/>
      <c r="B806" s="143"/>
      <c r="C806" s="143"/>
      <c r="D806" s="143"/>
      <c r="E806" s="143"/>
      <c r="F806" s="143"/>
      <c r="G806" s="143"/>
      <c r="H806" s="143"/>
      <c r="I806" s="143"/>
      <c r="J806" s="544"/>
      <c r="K806" s="143"/>
      <c r="L806" s="143"/>
      <c r="M806" s="143"/>
      <c r="N806" s="143"/>
      <c r="O806" s="545"/>
      <c r="P806" s="143"/>
      <c r="Q806" s="545"/>
      <c r="R806" s="143"/>
      <c r="S806" s="545"/>
      <c r="T806" s="114"/>
      <c r="U806" s="328"/>
      <c r="V806" s="114"/>
      <c r="W806" s="329"/>
      <c r="X806" s="114"/>
      <c r="Y806" s="328"/>
      <c r="Z806" s="143"/>
      <c r="AA806" s="143"/>
      <c r="AB806" s="143"/>
      <c r="AC806" s="143"/>
      <c r="AD806" s="143"/>
      <c r="AE806" s="143"/>
      <c r="AF806" s="547"/>
      <c r="AG806" s="143"/>
      <c r="AH806" s="143"/>
      <c r="AI806" s="143"/>
      <c r="AJ806" s="143"/>
      <c r="AK806" s="143"/>
      <c r="AL806" s="114"/>
      <c r="AM806" s="333"/>
      <c r="AN806" s="114"/>
      <c r="AO806" s="333"/>
      <c r="AP806" s="72"/>
      <c r="AQ806" s="72"/>
      <c r="AR806" s="711"/>
      <c r="AS806" s="114"/>
      <c r="AT806" s="114"/>
      <c r="AU806" s="114"/>
      <c r="AV806" s="114"/>
      <c r="AW806" s="114"/>
      <c r="AX806" s="114"/>
      <c r="AY806" s="143"/>
      <c r="AZ806" s="143"/>
      <c r="BA806" s="143"/>
      <c r="BB806" s="143"/>
      <c r="BC806" s="143"/>
      <c r="BD806" s="143"/>
      <c r="BE806" s="143"/>
      <c r="BF806" s="143"/>
      <c r="BG806" s="143"/>
      <c r="BH806" s="143"/>
      <c r="BI806" s="143"/>
      <c r="BJ806" s="143"/>
    </row>
    <row r="807" spans="1:62" x14ac:dyDescent="0.35">
      <c r="A807" s="143"/>
      <c r="B807" s="143"/>
      <c r="C807" s="143"/>
      <c r="D807" s="143"/>
      <c r="E807" s="143"/>
      <c r="F807" s="143"/>
      <c r="G807" s="143"/>
      <c r="H807" s="143"/>
      <c r="I807" s="143"/>
      <c r="J807" s="544"/>
      <c r="K807" s="143"/>
      <c r="L807" s="143"/>
      <c r="M807" s="143"/>
      <c r="N807" s="143"/>
      <c r="O807" s="545"/>
      <c r="P807" s="143"/>
      <c r="Q807" s="545"/>
      <c r="R807" s="143"/>
      <c r="S807" s="545"/>
      <c r="T807" s="114"/>
      <c r="U807" s="328"/>
      <c r="V807" s="114"/>
      <c r="W807" s="329"/>
      <c r="X807" s="114"/>
      <c r="Y807" s="328"/>
      <c r="Z807" s="143"/>
      <c r="AA807" s="143"/>
      <c r="AB807" s="143"/>
      <c r="AC807" s="143"/>
      <c r="AD807" s="143"/>
      <c r="AE807" s="143"/>
      <c r="AF807" s="547"/>
      <c r="AG807" s="143"/>
      <c r="AH807" s="143"/>
      <c r="AI807" s="143"/>
      <c r="AJ807" s="143"/>
      <c r="AK807" s="143"/>
      <c r="AL807" s="114"/>
      <c r="AM807" s="333"/>
      <c r="AN807" s="114"/>
      <c r="AO807" s="333"/>
      <c r="AP807" s="72"/>
      <c r="AQ807" s="72"/>
      <c r="AR807" s="711"/>
      <c r="AS807" s="114"/>
      <c r="AT807" s="114"/>
      <c r="AU807" s="114"/>
      <c r="AV807" s="114"/>
      <c r="AW807" s="114"/>
      <c r="AX807" s="114"/>
      <c r="AY807" s="143"/>
      <c r="AZ807" s="143"/>
      <c r="BA807" s="143"/>
      <c r="BB807" s="143"/>
      <c r="BC807" s="143"/>
      <c r="BD807" s="143"/>
      <c r="BE807" s="143"/>
      <c r="BF807" s="143"/>
      <c r="BG807" s="143"/>
      <c r="BH807" s="143"/>
      <c r="BI807" s="143"/>
      <c r="BJ807" s="143"/>
    </row>
    <row r="808" spans="1:62" x14ac:dyDescent="0.35">
      <c r="A808" s="143"/>
      <c r="B808" s="143"/>
      <c r="C808" s="143"/>
      <c r="D808" s="143"/>
      <c r="E808" s="143"/>
      <c r="F808" s="143"/>
      <c r="G808" s="143"/>
      <c r="H808" s="143"/>
      <c r="I808" s="143"/>
      <c r="J808" s="544"/>
      <c r="K808" s="143"/>
      <c r="L808" s="143"/>
      <c r="M808" s="143"/>
      <c r="N808" s="143"/>
      <c r="O808" s="545"/>
      <c r="P808" s="143"/>
      <c r="Q808" s="545"/>
      <c r="R808" s="143"/>
      <c r="S808" s="545"/>
      <c r="T808" s="114"/>
      <c r="U808" s="328"/>
      <c r="V808" s="114"/>
      <c r="W808" s="329"/>
      <c r="X808" s="114"/>
      <c r="Y808" s="328"/>
      <c r="Z808" s="143"/>
      <c r="AA808" s="143"/>
      <c r="AB808" s="143"/>
      <c r="AC808" s="143"/>
      <c r="AD808" s="143"/>
      <c r="AE808" s="143"/>
      <c r="AF808" s="547"/>
      <c r="AG808" s="143"/>
      <c r="AH808" s="143"/>
      <c r="AI808" s="143"/>
      <c r="AJ808" s="143"/>
      <c r="AK808" s="143"/>
      <c r="AL808" s="114"/>
      <c r="AM808" s="333"/>
      <c r="AN808" s="114"/>
      <c r="AO808" s="333"/>
      <c r="AP808" s="72"/>
      <c r="AQ808" s="72"/>
      <c r="AR808" s="711"/>
      <c r="AS808" s="114"/>
      <c r="AT808" s="114"/>
      <c r="AU808" s="114"/>
      <c r="AV808" s="114"/>
      <c r="AW808" s="114"/>
      <c r="AX808" s="114"/>
      <c r="AY808" s="143"/>
      <c r="AZ808" s="143"/>
      <c r="BA808" s="143"/>
      <c r="BB808" s="143"/>
      <c r="BC808" s="143"/>
      <c r="BD808" s="143"/>
      <c r="BE808" s="143"/>
      <c r="BF808" s="143"/>
      <c r="BG808" s="143"/>
      <c r="BH808" s="143"/>
      <c r="BI808" s="143"/>
      <c r="BJ808" s="143"/>
    </row>
    <row r="809" spans="1:62" x14ac:dyDescent="0.35">
      <c r="A809" s="143"/>
      <c r="B809" s="143"/>
      <c r="C809" s="143"/>
      <c r="D809" s="143"/>
      <c r="E809" s="143"/>
      <c r="F809" s="143"/>
      <c r="G809" s="143"/>
      <c r="H809" s="143"/>
      <c r="I809" s="143"/>
      <c r="J809" s="544"/>
      <c r="K809" s="143"/>
      <c r="L809" s="143"/>
      <c r="M809" s="143"/>
      <c r="N809" s="143"/>
      <c r="O809" s="545"/>
      <c r="P809" s="143"/>
      <c r="Q809" s="545"/>
      <c r="R809" s="143"/>
      <c r="S809" s="545"/>
      <c r="T809" s="114"/>
      <c r="U809" s="328"/>
      <c r="V809" s="114"/>
      <c r="W809" s="329"/>
      <c r="X809" s="114"/>
      <c r="Y809" s="328"/>
      <c r="Z809" s="143"/>
      <c r="AA809" s="143"/>
      <c r="AB809" s="143"/>
      <c r="AC809" s="143"/>
      <c r="AD809" s="143"/>
      <c r="AE809" s="143"/>
      <c r="AF809" s="547"/>
      <c r="AG809" s="143"/>
      <c r="AH809" s="143"/>
      <c r="AI809" s="143"/>
      <c r="AJ809" s="143"/>
      <c r="AK809" s="143"/>
      <c r="AL809" s="114"/>
      <c r="AM809" s="333"/>
      <c r="AN809" s="114"/>
      <c r="AO809" s="333"/>
      <c r="AP809" s="72"/>
      <c r="AQ809" s="72"/>
      <c r="AR809" s="711"/>
      <c r="AS809" s="114"/>
      <c r="AT809" s="114"/>
      <c r="AU809" s="114"/>
      <c r="AV809" s="114"/>
      <c r="AW809" s="114"/>
      <c r="AX809" s="114"/>
      <c r="AY809" s="143"/>
      <c r="AZ809" s="143"/>
      <c r="BA809" s="143"/>
      <c r="BB809" s="143"/>
      <c r="BC809" s="143"/>
      <c r="BD809" s="143"/>
      <c r="BE809" s="143"/>
      <c r="BF809" s="143"/>
      <c r="BG809" s="143"/>
      <c r="BH809" s="143"/>
      <c r="BI809" s="143"/>
      <c r="BJ809" s="143"/>
    </row>
    <row r="810" spans="1:62" x14ac:dyDescent="0.35">
      <c r="A810" s="143"/>
      <c r="B810" s="143"/>
      <c r="C810" s="143"/>
      <c r="D810" s="143"/>
      <c r="E810" s="143"/>
      <c r="F810" s="143"/>
      <c r="G810" s="143"/>
      <c r="H810" s="143"/>
      <c r="I810" s="143"/>
      <c r="J810" s="544"/>
      <c r="K810" s="143"/>
      <c r="L810" s="143"/>
      <c r="M810" s="143"/>
      <c r="N810" s="143"/>
      <c r="O810" s="545"/>
      <c r="P810" s="143"/>
      <c r="Q810" s="545"/>
      <c r="R810" s="143"/>
      <c r="S810" s="545"/>
      <c r="T810" s="114"/>
      <c r="U810" s="328"/>
      <c r="V810" s="114"/>
      <c r="W810" s="329"/>
      <c r="X810" s="114"/>
      <c r="Y810" s="328"/>
      <c r="Z810" s="143"/>
      <c r="AA810" s="143"/>
      <c r="AB810" s="143"/>
      <c r="AC810" s="143"/>
      <c r="AD810" s="143"/>
      <c r="AE810" s="143"/>
      <c r="AF810" s="547"/>
      <c r="AG810" s="143"/>
      <c r="AH810" s="143"/>
      <c r="AI810" s="143"/>
      <c r="AJ810" s="143"/>
      <c r="AK810" s="143"/>
      <c r="AL810" s="114"/>
      <c r="AM810" s="333"/>
      <c r="AN810" s="114"/>
      <c r="AO810" s="333"/>
      <c r="AP810" s="72"/>
      <c r="AQ810" s="72"/>
      <c r="AR810" s="711"/>
      <c r="AS810" s="114"/>
      <c r="AT810" s="114"/>
      <c r="AU810" s="114"/>
      <c r="AV810" s="114"/>
      <c r="AW810" s="114"/>
      <c r="AX810" s="114"/>
      <c r="AY810" s="143"/>
      <c r="AZ810" s="143"/>
      <c r="BA810" s="143"/>
      <c r="BB810" s="143"/>
      <c r="BC810" s="143"/>
      <c r="BD810" s="143"/>
      <c r="BE810" s="143"/>
      <c r="BF810" s="143"/>
      <c r="BG810" s="143"/>
      <c r="BH810" s="143"/>
      <c r="BI810" s="143"/>
      <c r="BJ810" s="143"/>
    </row>
    <row r="811" spans="1:62" x14ac:dyDescent="0.35">
      <c r="A811" s="143"/>
      <c r="B811" s="143"/>
      <c r="C811" s="143"/>
      <c r="D811" s="143"/>
      <c r="E811" s="143"/>
      <c r="F811" s="143"/>
      <c r="G811" s="143"/>
      <c r="H811" s="143"/>
      <c r="I811" s="143"/>
      <c r="J811" s="544"/>
      <c r="K811" s="143"/>
      <c r="L811" s="143"/>
      <c r="M811" s="143"/>
      <c r="N811" s="143"/>
      <c r="O811" s="545"/>
      <c r="P811" s="143"/>
      <c r="Q811" s="545"/>
      <c r="R811" s="143"/>
      <c r="S811" s="545"/>
      <c r="T811" s="114"/>
      <c r="U811" s="328"/>
      <c r="V811" s="114"/>
      <c r="W811" s="329"/>
      <c r="X811" s="114"/>
      <c r="Y811" s="328"/>
      <c r="Z811" s="143"/>
      <c r="AA811" s="143"/>
      <c r="AB811" s="143"/>
      <c r="AC811" s="143"/>
      <c r="AD811" s="143"/>
      <c r="AE811" s="143"/>
      <c r="AF811" s="547"/>
      <c r="AG811" s="143"/>
      <c r="AH811" s="143"/>
      <c r="AI811" s="143"/>
      <c r="AJ811" s="143"/>
      <c r="AK811" s="143"/>
      <c r="AL811" s="114"/>
      <c r="AM811" s="333"/>
      <c r="AN811" s="114"/>
      <c r="AO811" s="333"/>
      <c r="AP811" s="72"/>
      <c r="AQ811" s="72"/>
      <c r="AR811" s="711"/>
      <c r="AS811" s="114"/>
      <c r="AT811" s="114"/>
      <c r="AU811" s="114"/>
      <c r="AV811" s="114"/>
      <c r="AW811" s="114"/>
      <c r="AX811" s="114"/>
      <c r="AY811" s="143"/>
      <c r="AZ811" s="143"/>
      <c r="BA811" s="143"/>
      <c r="BB811" s="143"/>
      <c r="BC811" s="143"/>
      <c r="BD811" s="143"/>
      <c r="BE811" s="143"/>
      <c r="BF811" s="143"/>
      <c r="BG811" s="143"/>
      <c r="BH811" s="143"/>
      <c r="BI811" s="143"/>
      <c r="BJ811" s="143"/>
    </row>
    <row r="812" spans="1:62" x14ac:dyDescent="0.35">
      <c r="A812" s="143"/>
      <c r="B812" s="143"/>
      <c r="C812" s="143"/>
      <c r="D812" s="143"/>
      <c r="E812" s="143"/>
      <c r="F812" s="143"/>
      <c r="G812" s="143"/>
      <c r="H812" s="143"/>
      <c r="I812" s="143"/>
      <c r="J812" s="544"/>
      <c r="K812" s="143"/>
      <c r="L812" s="143"/>
      <c r="M812" s="143"/>
      <c r="N812" s="143"/>
      <c r="O812" s="545"/>
      <c r="P812" s="143"/>
      <c r="Q812" s="545"/>
      <c r="R812" s="143"/>
      <c r="S812" s="545"/>
      <c r="T812" s="114"/>
      <c r="U812" s="328"/>
      <c r="V812" s="114"/>
      <c r="W812" s="329"/>
      <c r="X812" s="114"/>
      <c r="Y812" s="328"/>
      <c r="Z812" s="143"/>
      <c r="AA812" s="143"/>
      <c r="AB812" s="143"/>
      <c r="AC812" s="143"/>
      <c r="AD812" s="143"/>
      <c r="AE812" s="143"/>
      <c r="AF812" s="547"/>
      <c r="AG812" s="143"/>
      <c r="AH812" s="143"/>
      <c r="AI812" s="143"/>
      <c r="AJ812" s="143"/>
      <c r="AK812" s="143"/>
      <c r="AL812" s="114"/>
      <c r="AM812" s="333"/>
      <c r="AN812" s="114"/>
      <c r="AO812" s="333"/>
      <c r="AP812" s="72"/>
      <c r="AQ812" s="72"/>
      <c r="AR812" s="711"/>
      <c r="AS812" s="114"/>
      <c r="AT812" s="114"/>
      <c r="AU812" s="114"/>
      <c r="AV812" s="114"/>
      <c r="AW812" s="114"/>
      <c r="AX812" s="114"/>
      <c r="AY812" s="143"/>
      <c r="AZ812" s="143"/>
      <c r="BA812" s="143"/>
      <c r="BB812" s="143"/>
      <c r="BC812" s="143"/>
      <c r="BD812" s="143"/>
      <c r="BE812" s="143"/>
      <c r="BF812" s="143"/>
      <c r="BG812" s="143"/>
      <c r="BH812" s="143"/>
      <c r="BI812" s="143"/>
      <c r="BJ812" s="143"/>
    </row>
    <row r="813" spans="1:62" x14ac:dyDescent="0.35">
      <c r="A813" s="143"/>
      <c r="B813" s="143"/>
      <c r="C813" s="143"/>
      <c r="D813" s="143"/>
      <c r="E813" s="143"/>
      <c r="F813" s="143"/>
      <c r="G813" s="143"/>
      <c r="H813" s="143"/>
      <c r="I813" s="143"/>
      <c r="J813" s="544"/>
      <c r="K813" s="143"/>
      <c r="L813" s="143"/>
      <c r="M813" s="143"/>
      <c r="N813" s="143"/>
      <c r="O813" s="545"/>
      <c r="P813" s="143"/>
      <c r="Q813" s="545"/>
      <c r="R813" s="143"/>
      <c r="S813" s="545"/>
      <c r="T813" s="114"/>
      <c r="U813" s="328"/>
      <c r="V813" s="114"/>
      <c r="W813" s="329"/>
      <c r="X813" s="114"/>
      <c r="Y813" s="328"/>
      <c r="Z813" s="143"/>
      <c r="AA813" s="143"/>
      <c r="AB813" s="143"/>
      <c r="AC813" s="143"/>
      <c r="AD813" s="143"/>
      <c r="AE813" s="143"/>
      <c r="AF813" s="547"/>
      <c r="AG813" s="143"/>
      <c r="AH813" s="143"/>
      <c r="AI813" s="143"/>
      <c r="AJ813" s="143"/>
      <c r="AK813" s="143"/>
      <c r="AL813" s="114"/>
      <c r="AM813" s="333"/>
      <c r="AN813" s="114"/>
      <c r="AO813" s="333"/>
      <c r="AP813" s="72"/>
      <c r="AQ813" s="72"/>
      <c r="AR813" s="711"/>
      <c r="AS813" s="114"/>
      <c r="AT813" s="114"/>
      <c r="AU813" s="114"/>
      <c r="AV813" s="114"/>
      <c r="AW813" s="114"/>
      <c r="AX813" s="114"/>
      <c r="AY813" s="143"/>
      <c r="AZ813" s="143"/>
      <c r="BA813" s="143"/>
      <c r="BB813" s="143"/>
      <c r="BC813" s="143"/>
      <c r="BD813" s="143"/>
      <c r="BE813" s="143"/>
      <c r="BF813" s="143"/>
      <c r="BG813" s="143"/>
      <c r="BH813" s="143"/>
      <c r="BI813" s="143"/>
      <c r="BJ813" s="143"/>
    </row>
    <row r="814" spans="1:62" x14ac:dyDescent="0.35">
      <c r="A814" s="143"/>
      <c r="B814" s="143"/>
      <c r="C814" s="143"/>
      <c r="D814" s="143"/>
      <c r="E814" s="143"/>
      <c r="F814" s="143"/>
      <c r="G814" s="143"/>
      <c r="H814" s="143"/>
      <c r="I814" s="143"/>
      <c r="J814" s="544"/>
      <c r="K814" s="143"/>
      <c r="L814" s="143"/>
      <c r="M814" s="143"/>
      <c r="N814" s="143"/>
      <c r="O814" s="545"/>
      <c r="P814" s="143"/>
      <c r="Q814" s="545"/>
      <c r="R814" s="143"/>
      <c r="S814" s="545"/>
      <c r="T814" s="114"/>
      <c r="U814" s="328"/>
      <c r="V814" s="114"/>
      <c r="W814" s="329"/>
      <c r="X814" s="114"/>
      <c r="Y814" s="328"/>
      <c r="Z814" s="143"/>
      <c r="AA814" s="143"/>
      <c r="AB814" s="143"/>
      <c r="AC814" s="143"/>
      <c r="AD814" s="143"/>
      <c r="AE814" s="143"/>
      <c r="AF814" s="547"/>
      <c r="AG814" s="143"/>
      <c r="AH814" s="143"/>
      <c r="AI814" s="143"/>
      <c r="AJ814" s="143"/>
      <c r="AK814" s="143"/>
      <c r="AL814" s="114"/>
      <c r="AM814" s="333"/>
      <c r="AN814" s="114"/>
      <c r="AO814" s="333"/>
      <c r="AP814" s="72"/>
      <c r="AQ814" s="72"/>
      <c r="AR814" s="711"/>
      <c r="AS814" s="114"/>
      <c r="AT814" s="114"/>
      <c r="AU814" s="114"/>
      <c r="AV814" s="114"/>
      <c r="AW814" s="114"/>
      <c r="AX814" s="114"/>
      <c r="AY814" s="143"/>
      <c r="AZ814" s="143"/>
      <c r="BA814" s="143"/>
      <c r="BB814" s="143"/>
      <c r="BC814" s="143"/>
      <c r="BD814" s="143"/>
      <c r="BE814" s="143"/>
      <c r="BF814" s="143"/>
      <c r="BG814" s="143"/>
      <c r="BH814" s="143"/>
      <c r="BI814" s="143"/>
      <c r="BJ814" s="143"/>
    </row>
    <row r="815" spans="1:62" x14ac:dyDescent="0.35">
      <c r="A815" s="143"/>
      <c r="B815" s="143"/>
      <c r="C815" s="143"/>
      <c r="D815" s="143"/>
      <c r="E815" s="143"/>
      <c r="F815" s="143"/>
      <c r="G815" s="143"/>
      <c r="H815" s="143"/>
      <c r="I815" s="143"/>
      <c r="J815" s="544"/>
      <c r="K815" s="143"/>
      <c r="L815" s="143"/>
      <c r="M815" s="143"/>
      <c r="N815" s="143"/>
      <c r="O815" s="545"/>
      <c r="P815" s="143"/>
      <c r="Q815" s="545"/>
      <c r="R815" s="143"/>
      <c r="S815" s="545"/>
      <c r="T815" s="114"/>
      <c r="U815" s="328"/>
      <c r="V815" s="114"/>
      <c r="W815" s="329"/>
      <c r="X815" s="114"/>
      <c r="Y815" s="328"/>
      <c r="Z815" s="143"/>
      <c r="AA815" s="143"/>
      <c r="AB815" s="143"/>
      <c r="AC815" s="143"/>
      <c r="AD815" s="143"/>
      <c r="AE815" s="143"/>
      <c r="AF815" s="547"/>
      <c r="AG815" s="143"/>
      <c r="AH815" s="143"/>
      <c r="AI815" s="143"/>
      <c r="AJ815" s="143"/>
      <c r="AK815" s="143"/>
      <c r="AL815" s="114"/>
      <c r="AM815" s="333"/>
      <c r="AN815" s="114"/>
      <c r="AO815" s="333"/>
      <c r="AP815" s="72"/>
      <c r="AQ815" s="72"/>
      <c r="AR815" s="711"/>
      <c r="AS815" s="114"/>
      <c r="AT815" s="114"/>
      <c r="AU815" s="114"/>
      <c r="AV815" s="114"/>
      <c r="AW815" s="114"/>
      <c r="AX815" s="114"/>
      <c r="AY815" s="143"/>
      <c r="AZ815" s="143"/>
      <c r="BA815" s="143"/>
      <c r="BB815" s="143"/>
      <c r="BC815" s="143"/>
      <c r="BD815" s="143"/>
      <c r="BE815" s="143"/>
      <c r="BF815" s="143"/>
      <c r="BG815" s="143"/>
      <c r="BH815" s="143"/>
      <c r="BI815" s="143"/>
      <c r="BJ815" s="143"/>
    </row>
    <row r="816" spans="1:62" x14ac:dyDescent="0.35">
      <c r="A816" s="143"/>
      <c r="B816" s="143"/>
      <c r="C816" s="143"/>
      <c r="D816" s="143"/>
      <c r="E816" s="143"/>
      <c r="F816" s="143"/>
      <c r="G816" s="143"/>
      <c r="H816" s="143"/>
      <c r="I816" s="143"/>
      <c r="J816" s="544"/>
      <c r="K816" s="143"/>
      <c r="L816" s="143"/>
      <c r="M816" s="143"/>
      <c r="N816" s="143"/>
      <c r="O816" s="545"/>
      <c r="P816" s="143"/>
      <c r="Q816" s="545"/>
      <c r="R816" s="143"/>
      <c r="S816" s="545"/>
      <c r="T816" s="114"/>
      <c r="U816" s="328"/>
      <c r="V816" s="114"/>
      <c r="W816" s="329"/>
      <c r="X816" s="114"/>
      <c r="Y816" s="328"/>
      <c r="Z816" s="143"/>
      <c r="AA816" s="143"/>
      <c r="AB816" s="143"/>
      <c r="AC816" s="143"/>
      <c r="AD816" s="143"/>
      <c r="AE816" s="143"/>
      <c r="AF816" s="547"/>
      <c r="AG816" s="143"/>
      <c r="AH816" s="143"/>
      <c r="AI816" s="143"/>
      <c r="AJ816" s="143"/>
      <c r="AK816" s="143"/>
      <c r="AL816" s="114"/>
      <c r="AM816" s="333"/>
      <c r="AN816" s="114"/>
      <c r="AO816" s="333"/>
      <c r="AP816" s="72"/>
      <c r="AQ816" s="72"/>
      <c r="AR816" s="711"/>
      <c r="AS816" s="114"/>
      <c r="AT816" s="114"/>
      <c r="AU816" s="114"/>
      <c r="AV816" s="114"/>
      <c r="AW816" s="114"/>
      <c r="AX816" s="114"/>
      <c r="AY816" s="143"/>
      <c r="AZ816" s="143"/>
      <c r="BA816" s="143"/>
      <c r="BB816" s="143"/>
      <c r="BC816" s="143"/>
      <c r="BD816" s="143"/>
      <c r="BE816" s="143"/>
      <c r="BF816" s="143"/>
      <c r="BG816" s="143"/>
      <c r="BH816" s="143"/>
      <c r="BI816" s="143"/>
      <c r="BJ816" s="143"/>
    </row>
    <row r="817" spans="1:62" x14ac:dyDescent="0.35">
      <c r="A817" s="143"/>
      <c r="B817" s="143"/>
      <c r="C817" s="143"/>
      <c r="D817" s="143"/>
      <c r="E817" s="143"/>
      <c r="F817" s="143"/>
      <c r="G817" s="143"/>
      <c r="H817" s="143"/>
      <c r="I817" s="143"/>
      <c r="J817" s="544"/>
      <c r="K817" s="143"/>
      <c r="L817" s="143"/>
      <c r="M817" s="143"/>
      <c r="N817" s="143"/>
      <c r="O817" s="545"/>
      <c r="P817" s="143"/>
      <c r="Q817" s="545"/>
      <c r="R817" s="143"/>
      <c r="S817" s="545"/>
      <c r="T817" s="114"/>
      <c r="U817" s="328"/>
      <c r="V817" s="114"/>
      <c r="W817" s="329"/>
      <c r="X817" s="114"/>
      <c r="Y817" s="328"/>
      <c r="Z817" s="143"/>
      <c r="AA817" s="143"/>
      <c r="AB817" s="143"/>
      <c r="AC817" s="143"/>
      <c r="AD817" s="143"/>
      <c r="AE817" s="143"/>
      <c r="AF817" s="547"/>
      <c r="AG817" s="143"/>
      <c r="AH817" s="143"/>
      <c r="AI817" s="143"/>
      <c r="AJ817" s="143"/>
      <c r="AK817" s="143"/>
      <c r="AL817" s="114"/>
      <c r="AM817" s="333"/>
      <c r="AN817" s="114"/>
      <c r="AO817" s="333"/>
      <c r="AP817" s="72"/>
      <c r="AQ817" s="72"/>
      <c r="AR817" s="711"/>
      <c r="AS817" s="114"/>
      <c r="AT817" s="114"/>
      <c r="AU817" s="114"/>
      <c r="AV817" s="114"/>
      <c r="AW817" s="114"/>
      <c r="AX817" s="114"/>
      <c r="AY817" s="143"/>
      <c r="AZ817" s="143"/>
      <c r="BA817" s="143"/>
      <c r="BB817" s="143"/>
      <c r="BC817" s="143"/>
      <c r="BD817" s="143"/>
      <c r="BE817" s="143"/>
      <c r="BF817" s="143"/>
      <c r="BG817" s="143"/>
      <c r="BH817" s="143"/>
      <c r="BI817" s="143"/>
      <c r="BJ817" s="143"/>
    </row>
    <row r="818" spans="1:62" x14ac:dyDescent="0.35">
      <c r="A818" s="143"/>
      <c r="B818" s="143"/>
      <c r="C818" s="143"/>
      <c r="D818" s="143"/>
      <c r="E818" s="143"/>
      <c r="F818" s="143"/>
      <c r="G818" s="143"/>
      <c r="H818" s="143"/>
      <c r="I818" s="143"/>
      <c r="J818" s="544"/>
      <c r="K818" s="143"/>
      <c r="L818" s="143"/>
      <c r="M818" s="143"/>
      <c r="N818" s="143"/>
      <c r="O818" s="545"/>
      <c r="P818" s="143"/>
      <c r="Q818" s="545"/>
      <c r="R818" s="143"/>
      <c r="S818" s="545"/>
      <c r="T818" s="114"/>
      <c r="U818" s="328"/>
      <c r="V818" s="114"/>
      <c r="W818" s="329"/>
      <c r="X818" s="114"/>
      <c r="Y818" s="328"/>
      <c r="Z818" s="143"/>
      <c r="AA818" s="143"/>
      <c r="AB818" s="143"/>
      <c r="AC818" s="143"/>
      <c r="AD818" s="143"/>
      <c r="AE818" s="143"/>
      <c r="AF818" s="547"/>
      <c r="AG818" s="143"/>
      <c r="AH818" s="143"/>
      <c r="AI818" s="143"/>
      <c r="AJ818" s="143"/>
      <c r="AK818" s="143"/>
      <c r="AL818" s="114"/>
      <c r="AM818" s="333"/>
      <c r="AN818" s="114"/>
      <c r="AO818" s="333"/>
      <c r="AP818" s="72"/>
      <c r="AQ818" s="72"/>
      <c r="AR818" s="711"/>
      <c r="AS818" s="114"/>
      <c r="AT818" s="114"/>
      <c r="AU818" s="114"/>
      <c r="AV818" s="114"/>
      <c r="AW818" s="114"/>
      <c r="AX818" s="114"/>
      <c r="AY818" s="143"/>
      <c r="AZ818" s="143"/>
      <c r="BA818" s="143"/>
      <c r="BB818" s="143"/>
      <c r="BC818" s="143"/>
      <c r="BD818" s="143"/>
      <c r="BE818" s="143"/>
      <c r="BF818" s="143"/>
      <c r="BG818" s="143"/>
      <c r="BH818" s="143"/>
      <c r="BI818" s="143"/>
      <c r="BJ818" s="143"/>
    </row>
    <row r="819" spans="1:62" x14ac:dyDescent="0.35">
      <c r="A819" s="143"/>
      <c r="B819" s="143"/>
      <c r="C819" s="143"/>
      <c r="D819" s="143"/>
      <c r="E819" s="143"/>
      <c r="F819" s="143"/>
      <c r="G819" s="143"/>
      <c r="H819" s="143"/>
      <c r="I819" s="143"/>
      <c r="J819" s="544"/>
      <c r="K819" s="143"/>
      <c r="L819" s="143"/>
      <c r="M819" s="143"/>
      <c r="N819" s="143"/>
      <c r="O819" s="545"/>
      <c r="P819" s="143"/>
      <c r="Q819" s="545"/>
      <c r="R819" s="143"/>
      <c r="S819" s="545"/>
      <c r="T819" s="114"/>
      <c r="U819" s="328"/>
      <c r="V819" s="114"/>
      <c r="W819" s="329"/>
      <c r="X819" s="114"/>
      <c r="Y819" s="328"/>
      <c r="Z819" s="143"/>
      <c r="AA819" s="143"/>
      <c r="AB819" s="143"/>
      <c r="AC819" s="143"/>
      <c r="AD819" s="143"/>
      <c r="AE819" s="143"/>
      <c r="AF819" s="547"/>
      <c r="AG819" s="143"/>
      <c r="AH819" s="143"/>
      <c r="AI819" s="143"/>
      <c r="AJ819" s="143"/>
      <c r="AK819" s="143"/>
      <c r="AL819" s="114"/>
      <c r="AM819" s="333"/>
      <c r="AN819" s="114"/>
      <c r="AO819" s="333"/>
      <c r="AP819" s="72"/>
      <c r="AQ819" s="72"/>
      <c r="AR819" s="711"/>
      <c r="AS819" s="114"/>
      <c r="AT819" s="114"/>
      <c r="AU819" s="114"/>
      <c r="AV819" s="114"/>
      <c r="AW819" s="114"/>
      <c r="AX819" s="114"/>
      <c r="AY819" s="143"/>
      <c r="AZ819" s="143"/>
      <c r="BA819" s="143"/>
      <c r="BB819" s="143"/>
      <c r="BC819" s="143"/>
      <c r="BD819" s="143"/>
      <c r="BE819" s="143"/>
      <c r="BF819" s="143"/>
      <c r="BG819" s="143"/>
      <c r="BH819" s="143"/>
      <c r="BI819" s="143"/>
      <c r="BJ819" s="143"/>
    </row>
    <row r="820" spans="1:62" x14ac:dyDescent="0.35">
      <c r="A820" s="143"/>
      <c r="B820" s="143"/>
      <c r="C820" s="143"/>
      <c r="D820" s="143"/>
      <c r="E820" s="143"/>
      <c r="F820" s="143"/>
      <c r="G820" s="143"/>
      <c r="H820" s="143"/>
      <c r="I820" s="143"/>
      <c r="J820" s="544"/>
      <c r="K820" s="143"/>
      <c r="L820" s="143"/>
      <c r="M820" s="143"/>
      <c r="N820" s="143"/>
      <c r="O820" s="545"/>
      <c r="P820" s="143"/>
      <c r="Q820" s="545"/>
      <c r="R820" s="143"/>
      <c r="S820" s="545"/>
      <c r="T820" s="114"/>
      <c r="U820" s="328"/>
      <c r="V820" s="114"/>
      <c r="W820" s="329"/>
      <c r="X820" s="114"/>
      <c r="Y820" s="328"/>
      <c r="Z820" s="143"/>
      <c r="AA820" s="143"/>
      <c r="AB820" s="143"/>
      <c r="AC820" s="143"/>
      <c r="AD820" s="143"/>
      <c r="AE820" s="143"/>
      <c r="AF820" s="547"/>
      <c r="AG820" s="143"/>
      <c r="AH820" s="143"/>
      <c r="AI820" s="143"/>
      <c r="AJ820" s="143"/>
      <c r="AK820" s="143"/>
      <c r="AL820" s="114"/>
      <c r="AM820" s="333"/>
      <c r="AN820" s="114"/>
      <c r="AO820" s="333"/>
      <c r="AP820" s="72"/>
      <c r="AQ820" s="72"/>
      <c r="AR820" s="711"/>
      <c r="AS820" s="114"/>
      <c r="AT820" s="114"/>
      <c r="AU820" s="114"/>
      <c r="AV820" s="114"/>
      <c r="AW820" s="114"/>
      <c r="AX820" s="114"/>
      <c r="AY820" s="143"/>
      <c r="AZ820" s="143"/>
      <c r="BA820" s="143"/>
      <c r="BB820" s="143"/>
      <c r="BC820" s="143"/>
      <c r="BD820" s="143"/>
      <c r="BE820" s="143"/>
      <c r="BF820" s="143"/>
      <c r="BG820" s="143"/>
      <c r="BH820" s="143"/>
      <c r="BI820" s="143"/>
      <c r="BJ820" s="143"/>
    </row>
    <row r="821" spans="1:62" x14ac:dyDescent="0.35">
      <c r="A821" s="143"/>
      <c r="B821" s="143"/>
      <c r="C821" s="143"/>
      <c r="D821" s="143"/>
      <c r="E821" s="143"/>
      <c r="F821" s="143"/>
      <c r="G821" s="143"/>
      <c r="H821" s="143"/>
      <c r="I821" s="143"/>
      <c r="J821" s="544"/>
      <c r="K821" s="143"/>
      <c r="L821" s="143"/>
      <c r="M821" s="143"/>
      <c r="N821" s="143"/>
      <c r="O821" s="545"/>
      <c r="P821" s="143"/>
      <c r="Q821" s="545"/>
      <c r="R821" s="143"/>
      <c r="S821" s="545"/>
      <c r="T821" s="114"/>
      <c r="U821" s="328"/>
      <c r="V821" s="114"/>
      <c r="W821" s="329"/>
      <c r="X821" s="114"/>
      <c r="Y821" s="328"/>
      <c r="Z821" s="143"/>
      <c r="AA821" s="143"/>
      <c r="AB821" s="143"/>
      <c r="AC821" s="143"/>
      <c r="AD821" s="143"/>
      <c r="AE821" s="143"/>
      <c r="AF821" s="547"/>
      <c r="AG821" s="143"/>
      <c r="AH821" s="143"/>
      <c r="AI821" s="143"/>
      <c r="AJ821" s="143"/>
      <c r="AK821" s="143"/>
      <c r="AL821" s="114"/>
      <c r="AM821" s="333"/>
      <c r="AN821" s="114"/>
      <c r="AO821" s="333"/>
      <c r="AP821" s="72"/>
      <c r="AQ821" s="72"/>
      <c r="AR821" s="711"/>
      <c r="AS821" s="114"/>
      <c r="AT821" s="114"/>
      <c r="AU821" s="114"/>
      <c r="AV821" s="114"/>
      <c r="AW821" s="114"/>
      <c r="AX821" s="114"/>
      <c r="AY821" s="143"/>
      <c r="AZ821" s="143"/>
      <c r="BA821" s="143"/>
      <c r="BB821" s="143"/>
      <c r="BC821" s="143"/>
      <c r="BD821" s="143"/>
      <c r="BE821" s="143"/>
      <c r="BF821" s="143"/>
      <c r="BG821" s="143"/>
      <c r="BH821" s="143"/>
      <c r="BI821" s="143"/>
      <c r="BJ821" s="143"/>
    </row>
    <row r="822" spans="1:62" x14ac:dyDescent="0.35">
      <c r="A822" s="143"/>
      <c r="B822" s="143"/>
      <c r="C822" s="143"/>
      <c r="D822" s="143"/>
      <c r="E822" s="143"/>
      <c r="F822" s="143"/>
      <c r="G822" s="143"/>
      <c r="H822" s="143"/>
      <c r="I822" s="143"/>
      <c r="J822" s="544"/>
      <c r="K822" s="143"/>
      <c r="L822" s="143"/>
      <c r="M822" s="143"/>
      <c r="N822" s="143"/>
      <c r="O822" s="545"/>
      <c r="P822" s="143"/>
      <c r="Q822" s="545"/>
      <c r="R822" s="143"/>
      <c r="S822" s="545"/>
      <c r="T822" s="114"/>
      <c r="U822" s="328"/>
      <c r="V822" s="114"/>
      <c r="W822" s="329"/>
      <c r="X822" s="114"/>
      <c r="Y822" s="328"/>
      <c r="Z822" s="143"/>
      <c r="AA822" s="143"/>
      <c r="AB822" s="143"/>
      <c r="AC822" s="143"/>
      <c r="AD822" s="143"/>
      <c r="AE822" s="143"/>
      <c r="AF822" s="547"/>
      <c r="AG822" s="143"/>
      <c r="AH822" s="143"/>
      <c r="AI822" s="143"/>
      <c r="AJ822" s="143"/>
      <c r="AK822" s="143"/>
      <c r="AL822" s="114"/>
      <c r="AM822" s="333"/>
      <c r="AN822" s="114"/>
      <c r="AO822" s="333"/>
      <c r="AP822" s="72"/>
      <c r="AQ822" s="72"/>
      <c r="AR822" s="711"/>
      <c r="AS822" s="114"/>
      <c r="AT822" s="114"/>
      <c r="AU822" s="114"/>
      <c r="AV822" s="114"/>
      <c r="AW822" s="114"/>
      <c r="AX822" s="114"/>
      <c r="AY822" s="143"/>
      <c r="AZ822" s="143"/>
      <c r="BA822" s="143"/>
      <c r="BB822" s="143"/>
      <c r="BC822" s="143"/>
      <c r="BD822" s="143"/>
      <c r="BE822" s="143"/>
      <c r="BF822" s="143"/>
      <c r="BG822" s="143"/>
      <c r="BH822" s="143"/>
      <c r="BI822" s="143"/>
      <c r="BJ822" s="143"/>
    </row>
    <row r="823" spans="1:62" x14ac:dyDescent="0.35">
      <c r="A823" s="143"/>
      <c r="B823" s="143"/>
      <c r="C823" s="143"/>
      <c r="D823" s="143"/>
      <c r="E823" s="143"/>
      <c r="F823" s="143"/>
      <c r="G823" s="143"/>
      <c r="H823" s="143"/>
      <c r="I823" s="143"/>
      <c r="J823" s="544"/>
      <c r="K823" s="143"/>
      <c r="L823" s="143"/>
      <c r="M823" s="143"/>
      <c r="N823" s="143"/>
      <c r="O823" s="545"/>
      <c r="P823" s="143"/>
      <c r="Q823" s="545"/>
      <c r="R823" s="143"/>
      <c r="S823" s="545"/>
      <c r="T823" s="114"/>
      <c r="U823" s="328"/>
      <c r="V823" s="114"/>
      <c r="W823" s="329"/>
      <c r="X823" s="114"/>
      <c r="Y823" s="328"/>
      <c r="Z823" s="143"/>
      <c r="AA823" s="143"/>
      <c r="AB823" s="143"/>
      <c r="AC823" s="143"/>
      <c r="AD823" s="143"/>
      <c r="AE823" s="143"/>
      <c r="AF823" s="547"/>
      <c r="AG823" s="143"/>
      <c r="AH823" s="143"/>
      <c r="AI823" s="143"/>
      <c r="AJ823" s="143"/>
      <c r="AK823" s="143"/>
      <c r="AL823" s="114"/>
      <c r="AM823" s="333"/>
      <c r="AN823" s="114"/>
      <c r="AO823" s="333"/>
      <c r="AP823" s="72"/>
      <c r="AQ823" s="72"/>
      <c r="AR823" s="711"/>
      <c r="AS823" s="114"/>
      <c r="AT823" s="114"/>
      <c r="AU823" s="114"/>
      <c r="AV823" s="114"/>
      <c r="AW823" s="114"/>
      <c r="AX823" s="114"/>
      <c r="AY823" s="143"/>
      <c r="AZ823" s="143"/>
      <c r="BA823" s="143"/>
      <c r="BB823" s="143"/>
      <c r="BC823" s="143"/>
      <c r="BD823" s="143"/>
      <c r="BE823" s="143"/>
      <c r="BF823" s="143"/>
      <c r="BG823" s="143"/>
      <c r="BH823" s="143"/>
      <c r="BI823" s="143"/>
      <c r="BJ823" s="143"/>
    </row>
    <row r="824" spans="1:62" x14ac:dyDescent="0.35">
      <c r="A824" s="143"/>
      <c r="B824" s="143"/>
      <c r="C824" s="143"/>
      <c r="D824" s="143"/>
      <c r="E824" s="143"/>
      <c r="F824" s="143"/>
      <c r="G824" s="143"/>
      <c r="H824" s="143"/>
      <c r="I824" s="143"/>
      <c r="J824" s="544"/>
      <c r="K824" s="143"/>
      <c r="L824" s="143"/>
      <c r="M824" s="143"/>
      <c r="N824" s="143"/>
      <c r="O824" s="545"/>
      <c r="P824" s="143"/>
      <c r="Q824" s="545"/>
      <c r="R824" s="143"/>
      <c r="S824" s="545"/>
      <c r="T824" s="114"/>
      <c r="U824" s="328"/>
      <c r="V824" s="114"/>
      <c r="W824" s="329"/>
      <c r="X824" s="114"/>
      <c r="Y824" s="328"/>
      <c r="Z824" s="143"/>
      <c r="AA824" s="143"/>
      <c r="AB824" s="143"/>
      <c r="AC824" s="143"/>
      <c r="AD824" s="143"/>
      <c r="AE824" s="143"/>
      <c r="AF824" s="547"/>
      <c r="AG824" s="143"/>
      <c r="AH824" s="143"/>
      <c r="AI824" s="143"/>
      <c r="AJ824" s="143"/>
      <c r="AK824" s="143"/>
      <c r="AL824" s="114"/>
      <c r="AM824" s="333"/>
      <c r="AN824" s="114"/>
      <c r="AO824" s="333"/>
      <c r="AP824" s="72"/>
      <c r="AQ824" s="72"/>
      <c r="AR824" s="711"/>
      <c r="AS824" s="114"/>
      <c r="AT824" s="114"/>
      <c r="AU824" s="114"/>
      <c r="AV824" s="114"/>
      <c r="AW824" s="114"/>
      <c r="AX824" s="114"/>
      <c r="AY824" s="143"/>
      <c r="AZ824" s="143"/>
      <c r="BA824" s="143"/>
      <c r="BB824" s="143"/>
      <c r="BC824" s="143"/>
      <c r="BD824" s="143"/>
      <c r="BE824" s="143"/>
      <c r="BF824" s="143"/>
      <c r="BG824" s="143"/>
      <c r="BH824" s="143"/>
      <c r="BI824" s="143"/>
      <c r="BJ824" s="143"/>
    </row>
    <row r="825" spans="1:62" x14ac:dyDescent="0.35">
      <c r="A825" s="143"/>
      <c r="B825" s="143"/>
      <c r="C825" s="143"/>
      <c r="D825" s="143"/>
      <c r="E825" s="143"/>
      <c r="F825" s="143"/>
      <c r="G825" s="143"/>
      <c r="H825" s="143"/>
      <c r="I825" s="143"/>
      <c r="J825" s="544"/>
      <c r="K825" s="143"/>
      <c r="L825" s="143"/>
      <c r="M825" s="143"/>
      <c r="N825" s="143"/>
      <c r="O825" s="545"/>
      <c r="P825" s="143"/>
      <c r="Q825" s="545"/>
      <c r="R825" s="143"/>
      <c r="S825" s="545"/>
      <c r="T825" s="114"/>
      <c r="U825" s="328"/>
      <c r="V825" s="114"/>
      <c r="W825" s="329"/>
      <c r="X825" s="114"/>
      <c r="Y825" s="328"/>
      <c r="Z825" s="143"/>
      <c r="AA825" s="143"/>
      <c r="AB825" s="143"/>
      <c r="AC825" s="143"/>
      <c r="AD825" s="143"/>
      <c r="AE825" s="143"/>
      <c r="AF825" s="547"/>
      <c r="AG825" s="143"/>
      <c r="AH825" s="143"/>
      <c r="AI825" s="143"/>
      <c r="AJ825" s="143"/>
      <c r="AK825" s="143"/>
      <c r="AL825" s="114"/>
      <c r="AM825" s="333"/>
      <c r="AN825" s="114"/>
      <c r="AO825" s="333"/>
      <c r="AP825" s="72"/>
      <c r="AQ825" s="72"/>
      <c r="AR825" s="711"/>
      <c r="AS825" s="114"/>
      <c r="AT825" s="114"/>
      <c r="AU825" s="114"/>
      <c r="AV825" s="114"/>
      <c r="AW825" s="114"/>
      <c r="AX825" s="114"/>
      <c r="AY825" s="143"/>
      <c r="AZ825" s="143"/>
      <c r="BA825" s="143"/>
      <c r="BB825" s="143"/>
      <c r="BC825" s="143"/>
      <c r="BD825" s="143"/>
      <c r="BE825" s="143"/>
      <c r="BF825" s="143"/>
      <c r="BG825" s="143"/>
      <c r="BH825" s="143"/>
      <c r="BI825" s="143"/>
      <c r="BJ825" s="143"/>
    </row>
    <row r="826" spans="1:62" x14ac:dyDescent="0.35">
      <c r="A826" s="143"/>
      <c r="B826" s="143"/>
      <c r="C826" s="143"/>
      <c r="D826" s="143"/>
      <c r="E826" s="143"/>
      <c r="F826" s="143"/>
      <c r="G826" s="143"/>
      <c r="H826" s="143"/>
      <c r="I826" s="143"/>
      <c r="J826" s="544"/>
      <c r="K826" s="143"/>
      <c r="L826" s="143"/>
      <c r="M826" s="143"/>
      <c r="N826" s="143"/>
      <c r="O826" s="545"/>
      <c r="P826" s="143"/>
      <c r="Q826" s="545"/>
      <c r="R826" s="143"/>
      <c r="S826" s="545"/>
      <c r="T826" s="114"/>
      <c r="U826" s="328"/>
      <c r="V826" s="114"/>
      <c r="W826" s="329"/>
      <c r="X826" s="114"/>
      <c r="Y826" s="328"/>
      <c r="Z826" s="143"/>
      <c r="AA826" s="143"/>
      <c r="AB826" s="143"/>
      <c r="AC826" s="143"/>
      <c r="AD826" s="143"/>
      <c r="AE826" s="143"/>
      <c r="AF826" s="547"/>
      <c r="AG826" s="143"/>
      <c r="AH826" s="143"/>
      <c r="AI826" s="143"/>
      <c r="AJ826" s="143"/>
      <c r="AK826" s="143"/>
      <c r="AL826" s="114"/>
      <c r="AM826" s="333"/>
      <c r="AN826" s="114"/>
      <c r="AO826" s="333"/>
      <c r="AP826" s="72"/>
      <c r="AQ826" s="72"/>
      <c r="AR826" s="711"/>
      <c r="AS826" s="114"/>
      <c r="AT826" s="114"/>
      <c r="AU826" s="114"/>
      <c r="AV826" s="114"/>
      <c r="AW826" s="114"/>
      <c r="AX826" s="114"/>
      <c r="AY826" s="143"/>
      <c r="AZ826" s="143"/>
      <c r="BA826" s="143"/>
      <c r="BB826" s="143"/>
      <c r="BC826" s="143"/>
      <c r="BD826" s="143"/>
      <c r="BE826" s="143"/>
      <c r="BF826" s="143"/>
      <c r="BG826" s="143"/>
      <c r="BH826" s="143"/>
      <c r="BI826" s="143"/>
      <c r="BJ826" s="143"/>
    </row>
    <row r="827" spans="1:62" x14ac:dyDescent="0.35">
      <c r="A827" s="143"/>
      <c r="B827" s="143"/>
      <c r="C827" s="143"/>
      <c r="D827" s="143"/>
      <c r="E827" s="143"/>
      <c r="F827" s="143"/>
      <c r="G827" s="143"/>
      <c r="H827" s="143"/>
      <c r="I827" s="143"/>
      <c r="J827" s="544"/>
      <c r="K827" s="143"/>
      <c r="L827" s="143"/>
      <c r="M827" s="143"/>
      <c r="N827" s="143"/>
      <c r="O827" s="545"/>
      <c r="P827" s="143"/>
      <c r="Q827" s="545"/>
      <c r="R827" s="143"/>
      <c r="S827" s="545"/>
      <c r="T827" s="114"/>
      <c r="U827" s="328"/>
      <c r="V827" s="114"/>
      <c r="W827" s="329"/>
      <c r="X827" s="114"/>
      <c r="Y827" s="328"/>
      <c r="Z827" s="143"/>
      <c r="AA827" s="143"/>
      <c r="AB827" s="143"/>
      <c r="AC827" s="143"/>
      <c r="AD827" s="143"/>
      <c r="AE827" s="143"/>
      <c r="AF827" s="547"/>
      <c r="AG827" s="143"/>
      <c r="AH827" s="143"/>
      <c r="AI827" s="143"/>
      <c r="AJ827" s="143"/>
      <c r="AK827" s="143"/>
      <c r="AL827" s="114"/>
      <c r="AM827" s="333"/>
      <c r="AN827" s="114"/>
      <c r="AO827" s="333"/>
      <c r="AP827" s="72"/>
      <c r="AQ827" s="72"/>
      <c r="AR827" s="711"/>
      <c r="AS827" s="114"/>
      <c r="AT827" s="114"/>
      <c r="AU827" s="114"/>
      <c r="AV827" s="114"/>
      <c r="AW827" s="114"/>
      <c r="AX827" s="114"/>
      <c r="AY827" s="143"/>
      <c r="AZ827" s="143"/>
      <c r="BA827" s="143"/>
      <c r="BB827" s="143"/>
      <c r="BC827" s="143"/>
      <c r="BD827" s="143"/>
      <c r="BE827" s="143"/>
      <c r="BF827" s="143"/>
      <c r="BG827" s="143"/>
      <c r="BH827" s="143"/>
      <c r="BI827" s="143"/>
      <c r="BJ827" s="143"/>
    </row>
    <row r="828" spans="1:62" x14ac:dyDescent="0.35">
      <c r="A828" s="143"/>
      <c r="B828" s="143"/>
      <c r="C828" s="143"/>
      <c r="D828" s="143"/>
      <c r="E828" s="143"/>
      <c r="F828" s="143"/>
      <c r="G828" s="143"/>
      <c r="H828" s="143"/>
      <c r="I828" s="143"/>
      <c r="J828" s="544"/>
      <c r="K828" s="143"/>
      <c r="L828" s="143"/>
      <c r="M828" s="143"/>
      <c r="N828" s="143"/>
      <c r="O828" s="545"/>
      <c r="P828" s="143"/>
      <c r="Q828" s="545"/>
      <c r="R828" s="143"/>
      <c r="S828" s="545"/>
      <c r="T828" s="114"/>
      <c r="U828" s="328"/>
      <c r="V828" s="114"/>
      <c r="W828" s="329"/>
      <c r="X828" s="114"/>
      <c r="Y828" s="328"/>
      <c r="Z828" s="143"/>
      <c r="AA828" s="143"/>
      <c r="AB828" s="143"/>
      <c r="AC828" s="143"/>
      <c r="AD828" s="143"/>
      <c r="AE828" s="143"/>
      <c r="AF828" s="547"/>
      <c r="AG828" s="143"/>
      <c r="AH828" s="143"/>
      <c r="AI828" s="143"/>
      <c r="AJ828" s="143"/>
      <c r="AK828" s="143"/>
      <c r="AL828" s="114"/>
      <c r="AM828" s="333"/>
      <c r="AN828" s="114"/>
      <c r="AO828" s="333"/>
      <c r="AP828" s="72"/>
      <c r="AQ828" s="72"/>
      <c r="AR828" s="711"/>
      <c r="AS828" s="114"/>
      <c r="AT828" s="114"/>
      <c r="AU828" s="114"/>
      <c r="AV828" s="114"/>
      <c r="AW828" s="114"/>
      <c r="AX828" s="114"/>
      <c r="AY828" s="143"/>
      <c r="AZ828" s="143"/>
      <c r="BA828" s="143"/>
      <c r="BB828" s="143"/>
      <c r="BC828" s="143"/>
      <c r="BD828" s="143"/>
      <c r="BE828" s="143"/>
      <c r="BF828" s="143"/>
      <c r="BG828" s="143"/>
      <c r="BH828" s="143"/>
      <c r="BI828" s="143"/>
      <c r="BJ828" s="143"/>
    </row>
    <row r="829" spans="1:62" x14ac:dyDescent="0.35">
      <c r="A829" s="143"/>
      <c r="B829" s="143"/>
      <c r="C829" s="143"/>
      <c r="D829" s="143"/>
      <c r="E829" s="143"/>
      <c r="F829" s="143"/>
      <c r="G829" s="143"/>
      <c r="H829" s="143"/>
      <c r="I829" s="143"/>
      <c r="J829" s="544"/>
      <c r="K829" s="143"/>
      <c r="L829" s="143"/>
      <c r="M829" s="143"/>
      <c r="N829" s="143"/>
      <c r="O829" s="545"/>
      <c r="P829" s="143"/>
      <c r="Q829" s="545"/>
      <c r="R829" s="143"/>
      <c r="S829" s="545"/>
      <c r="T829" s="114"/>
      <c r="U829" s="328"/>
      <c r="V829" s="114"/>
      <c r="W829" s="329"/>
      <c r="X829" s="114"/>
      <c r="Y829" s="328"/>
      <c r="Z829" s="143"/>
      <c r="AA829" s="143"/>
      <c r="AB829" s="143"/>
      <c r="AC829" s="143"/>
      <c r="AD829" s="143"/>
      <c r="AE829" s="143"/>
      <c r="AF829" s="547"/>
      <c r="AG829" s="143"/>
      <c r="AH829" s="143"/>
      <c r="AI829" s="143"/>
      <c r="AJ829" s="143"/>
      <c r="AK829" s="143"/>
      <c r="AL829" s="114"/>
      <c r="AM829" s="333"/>
      <c r="AN829" s="114"/>
      <c r="AO829" s="333"/>
      <c r="AP829" s="72"/>
      <c r="AQ829" s="72"/>
      <c r="AR829" s="711"/>
      <c r="AS829" s="114"/>
      <c r="AT829" s="114"/>
      <c r="AU829" s="114"/>
      <c r="AV829" s="114"/>
      <c r="AW829" s="114"/>
      <c r="AX829" s="114"/>
      <c r="AY829" s="143"/>
      <c r="AZ829" s="143"/>
      <c r="BA829" s="143"/>
      <c r="BB829" s="143"/>
      <c r="BC829" s="143"/>
      <c r="BD829" s="143"/>
      <c r="BE829" s="143"/>
      <c r="BF829" s="143"/>
      <c r="BG829" s="143"/>
      <c r="BH829" s="143"/>
      <c r="BI829" s="143"/>
      <c r="BJ829" s="143"/>
    </row>
    <row r="830" spans="1:62" x14ac:dyDescent="0.35">
      <c r="A830" s="143"/>
      <c r="B830" s="143"/>
      <c r="C830" s="143"/>
      <c r="D830" s="143"/>
      <c r="E830" s="143"/>
      <c r="F830" s="143"/>
      <c r="G830" s="143"/>
      <c r="H830" s="143"/>
      <c r="I830" s="143"/>
      <c r="J830" s="544"/>
      <c r="K830" s="143"/>
      <c r="L830" s="143"/>
      <c r="M830" s="143"/>
      <c r="N830" s="143"/>
      <c r="O830" s="545"/>
      <c r="P830" s="143"/>
      <c r="Q830" s="545"/>
      <c r="R830" s="143"/>
      <c r="S830" s="545"/>
      <c r="T830" s="114"/>
      <c r="U830" s="328"/>
      <c r="V830" s="114"/>
      <c r="W830" s="329"/>
      <c r="X830" s="114"/>
      <c r="Y830" s="328"/>
      <c r="Z830" s="143"/>
      <c r="AA830" s="143"/>
      <c r="AB830" s="143"/>
      <c r="AC830" s="143"/>
      <c r="AD830" s="143"/>
      <c r="AE830" s="143"/>
      <c r="AF830" s="547"/>
      <c r="AG830" s="143"/>
      <c r="AH830" s="143"/>
      <c r="AI830" s="143"/>
      <c r="AJ830" s="143"/>
      <c r="AK830" s="143"/>
      <c r="AL830" s="114"/>
      <c r="AM830" s="333"/>
      <c r="AN830" s="114"/>
      <c r="AO830" s="333"/>
      <c r="AP830" s="72"/>
      <c r="AQ830" s="72"/>
      <c r="AR830" s="711"/>
      <c r="AS830" s="114"/>
      <c r="AT830" s="114"/>
      <c r="AU830" s="114"/>
      <c r="AV830" s="114"/>
      <c r="AW830" s="114"/>
      <c r="AX830" s="114"/>
      <c r="AY830" s="143"/>
      <c r="AZ830" s="143"/>
      <c r="BA830" s="143"/>
      <c r="BB830" s="143"/>
      <c r="BC830" s="143"/>
      <c r="BD830" s="143"/>
      <c r="BE830" s="143"/>
      <c r="BF830" s="143"/>
      <c r="BG830" s="143"/>
      <c r="BH830" s="143"/>
      <c r="BI830" s="143"/>
      <c r="BJ830" s="143"/>
    </row>
    <row r="831" spans="1:62" x14ac:dyDescent="0.35">
      <c r="A831" s="143"/>
      <c r="B831" s="143"/>
      <c r="C831" s="143"/>
      <c r="D831" s="143"/>
      <c r="E831" s="143"/>
      <c r="F831" s="143"/>
      <c r="G831" s="143"/>
      <c r="H831" s="143"/>
      <c r="I831" s="143"/>
      <c r="J831" s="544"/>
      <c r="K831" s="143"/>
      <c r="L831" s="143"/>
      <c r="M831" s="143"/>
      <c r="N831" s="143"/>
      <c r="O831" s="545"/>
      <c r="P831" s="143"/>
      <c r="Q831" s="545"/>
      <c r="R831" s="143"/>
      <c r="S831" s="545"/>
      <c r="T831" s="114"/>
      <c r="U831" s="328"/>
      <c r="V831" s="114"/>
      <c r="W831" s="329"/>
      <c r="X831" s="114"/>
      <c r="Y831" s="328"/>
      <c r="Z831" s="143"/>
      <c r="AA831" s="143"/>
      <c r="AB831" s="143"/>
      <c r="AC831" s="143"/>
      <c r="AD831" s="143"/>
      <c r="AE831" s="143"/>
      <c r="AF831" s="547"/>
      <c r="AG831" s="143"/>
      <c r="AH831" s="143"/>
      <c r="AI831" s="143"/>
      <c r="AJ831" s="143"/>
      <c r="AK831" s="143"/>
      <c r="AL831" s="114"/>
      <c r="AM831" s="333"/>
      <c r="AN831" s="114"/>
      <c r="AO831" s="333"/>
      <c r="AP831" s="72"/>
      <c r="AQ831" s="72"/>
      <c r="AR831" s="711"/>
      <c r="AS831" s="114"/>
      <c r="AT831" s="114"/>
      <c r="AU831" s="114"/>
      <c r="AV831" s="114"/>
      <c r="AW831" s="114"/>
      <c r="AX831" s="114"/>
      <c r="AY831" s="143"/>
      <c r="AZ831" s="143"/>
      <c r="BA831" s="143"/>
      <c r="BB831" s="143"/>
      <c r="BC831" s="143"/>
      <c r="BD831" s="143"/>
      <c r="BE831" s="143"/>
      <c r="BF831" s="143"/>
      <c r="BG831" s="143"/>
      <c r="BH831" s="143"/>
      <c r="BI831" s="143"/>
      <c r="BJ831" s="143"/>
    </row>
    <row r="832" spans="1:62" x14ac:dyDescent="0.35">
      <c r="A832" s="143"/>
      <c r="B832" s="143"/>
      <c r="C832" s="143"/>
      <c r="D832" s="143"/>
      <c r="E832" s="143"/>
      <c r="F832" s="143"/>
      <c r="G832" s="143"/>
      <c r="H832" s="143"/>
      <c r="I832" s="143"/>
      <c r="J832" s="544"/>
      <c r="K832" s="143"/>
      <c r="L832" s="143"/>
      <c r="M832" s="143"/>
      <c r="N832" s="143"/>
      <c r="O832" s="545"/>
      <c r="P832" s="143"/>
      <c r="Q832" s="545"/>
      <c r="R832" s="143"/>
      <c r="S832" s="545"/>
      <c r="T832" s="114"/>
      <c r="U832" s="328"/>
      <c r="V832" s="114"/>
      <c r="W832" s="329"/>
      <c r="X832" s="114"/>
      <c r="Y832" s="328"/>
      <c r="Z832" s="143"/>
      <c r="AA832" s="143"/>
      <c r="AB832" s="143"/>
      <c r="AC832" s="143"/>
      <c r="AD832" s="143"/>
      <c r="AE832" s="143"/>
      <c r="AF832" s="547"/>
      <c r="AG832" s="143"/>
      <c r="AH832" s="143"/>
      <c r="AI832" s="143"/>
      <c r="AJ832" s="143"/>
      <c r="AK832" s="143"/>
      <c r="AL832" s="114"/>
      <c r="AM832" s="333"/>
      <c r="AN832" s="114"/>
      <c r="AO832" s="333"/>
      <c r="AP832" s="72"/>
      <c r="AQ832" s="72"/>
      <c r="AR832" s="711"/>
      <c r="AS832" s="114"/>
      <c r="AT832" s="114"/>
      <c r="AU832" s="114"/>
      <c r="AV832" s="114"/>
      <c r="AW832" s="114"/>
      <c r="AX832" s="114"/>
      <c r="AY832" s="143"/>
      <c r="AZ832" s="143"/>
      <c r="BA832" s="143"/>
      <c r="BB832" s="143"/>
      <c r="BC832" s="143"/>
      <c r="BD832" s="143"/>
      <c r="BE832" s="143"/>
      <c r="BF832" s="143"/>
      <c r="BG832" s="143"/>
      <c r="BH832" s="143"/>
      <c r="BI832" s="143"/>
      <c r="BJ832" s="143"/>
    </row>
    <row r="833" spans="1:62" x14ac:dyDescent="0.35">
      <c r="A833" s="143"/>
      <c r="B833" s="143"/>
      <c r="C833" s="143"/>
      <c r="D833" s="143"/>
      <c r="E833" s="143"/>
      <c r="F833" s="143"/>
      <c r="G833" s="143"/>
      <c r="H833" s="143"/>
      <c r="I833" s="143"/>
      <c r="J833" s="544"/>
      <c r="K833" s="143"/>
      <c r="L833" s="143"/>
      <c r="M833" s="143"/>
      <c r="N833" s="143"/>
      <c r="O833" s="545"/>
      <c r="P833" s="143"/>
      <c r="Q833" s="545"/>
      <c r="R833" s="143"/>
      <c r="S833" s="545"/>
      <c r="T833" s="114"/>
      <c r="U833" s="328"/>
      <c r="V833" s="114"/>
      <c r="W833" s="329"/>
      <c r="X833" s="114"/>
      <c r="Y833" s="328"/>
      <c r="Z833" s="143"/>
      <c r="AA833" s="143"/>
      <c r="AB833" s="143"/>
      <c r="AC833" s="143"/>
      <c r="AD833" s="143"/>
      <c r="AE833" s="143"/>
      <c r="AF833" s="547"/>
      <c r="AG833" s="143"/>
      <c r="AH833" s="143"/>
      <c r="AI833" s="143"/>
      <c r="AJ833" s="143"/>
      <c r="AK833" s="143"/>
      <c r="AL833" s="114"/>
      <c r="AM833" s="333"/>
      <c r="AN833" s="114"/>
      <c r="AO833" s="333"/>
      <c r="AP833" s="72"/>
      <c r="AQ833" s="72"/>
      <c r="AR833" s="711"/>
      <c r="AS833" s="114"/>
      <c r="AT833" s="114"/>
      <c r="AU833" s="114"/>
      <c r="AV833" s="114"/>
      <c r="AW833" s="114"/>
      <c r="AX833" s="114"/>
      <c r="AY833" s="143"/>
      <c r="AZ833" s="143"/>
      <c r="BA833" s="143"/>
      <c r="BB833" s="143"/>
      <c r="BC833" s="143"/>
      <c r="BD833" s="143"/>
      <c r="BE833" s="143"/>
      <c r="BF833" s="143"/>
      <c r="BG833" s="143"/>
      <c r="BH833" s="143"/>
      <c r="BI833" s="143"/>
      <c r="BJ833" s="143"/>
    </row>
    <row r="834" spans="1:62" x14ac:dyDescent="0.35">
      <c r="A834" s="143"/>
      <c r="B834" s="143"/>
      <c r="C834" s="143"/>
      <c r="D834" s="143"/>
      <c r="E834" s="143"/>
      <c r="F834" s="143"/>
      <c r="G834" s="143"/>
      <c r="H834" s="143"/>
      <c r="I834" s="143"/>
      <c r="J834" s="544"/>
      <c r="K834" s="143"/>
      <c r="L834" s="143"/>
      <c r="M834" s="143"/>
      <c r="N834" s="143"/>
      <c r="O834" s="545"/>
      <c r="P834" s="143"/>
      <c r="Q834" s="545"/>
      <c r="R834" s="143"/>
      <c r="S834" s="545"/>
      <c r="T834" s="114"/>
      <c r="U834" s="328"/>
      <c r="V834" s="114"/>
      <c r="W834" s="329"/>
      <c r="X834" s="114"/>
      <c r="Y834" s="328"/>
      <c r="Z834" s="143"/>
      <c r="AA834" s="143"/>
      <c r="AB834" s="143"/>
      <c r="AC834" s="143"/>
      <c r="AD834" s="143"/>
      <c r="AE834" s="143"/>
      <c r="AF834" s="547"/>
      <c r="AG834" s="143"/>
      <c r="AH834" s="143"/>
      <c r="AI834" s="143"/>
      <c r="AJ834" s="143"/>
      <c r="AK834" s="143"/>
      <c r="AL834" s="114"/>
      <c r="AM834" s="333"/>
      <c r="AN834" s="114"/>
      <c r="AO834" s="333"/>
      <c r="AP834" s="72"/>
      <c r="AQ834" s="72"/>
      <c r="AR834" s="711"/>
      <c r="AS834" s="114"/>
      <c r="AT834" s="114"/>
      <c r="AU834" s="114"/>
      <c r="AV834" s="114"/>
      <c r="AW834" s="114"/>
      <c r="AX834" s="114"/>
      <c r="AY834" s="143"/>
      <c r="AZ834" s="143"/>
      <c r="BA834" s="143"/>
      <c r="BB834" s="143"/>
      <c r="BC834" s="143"/>
      <c r="BD834" s="143"/>
      <c r="BE834" s="143"/>
      <c r="BF834" s="143"/>
      <c r="BG834" s="143"/>
      <c r="BH834" s="143"/>
      <c r="BI834" s="143"/>
      <c r="BJ834" s="143"/>
    </row>
    <row r="835" spans="1:62" x14ac:dyDescent="0.35">
      <c r="A835" s="143"/>
      <c r="B835" s="143"/>
      <c r="C835" s="143"/>
      <c r="D835" s="143"/>
      <c r="E835" s="143"/>
      <c r="F835" s="143"/>
      <c r="G835" s="143"/>
      <c r="H835" s="143"/>
      <c r="I835" s="143"/>
      <c r="J835" s="544"/>
      <c r="K835" s="143"/>
      <c r="L835" s="143"/>
      <c r="M835" s="143"/>
      <c r="N835" s="143"/>
      <c r="O835" s="545"/>
      <c r="P835" s="143"/>
      <c r="Q835" s="545"/>
      <c r="R835" s="143"/>
      <c r="S835" s="545"/>
      <c r="T835" s="114"/>
      <c r="U835" s="328"/>
      <c r="V835" s="114"/>
      <c r="W835" s="329"/>
      <c r="X835" s="114"/>
      <c r="Y835" s="328"/>
      <c r="Z835" s="143"/>
      <c r="AA835" s="143"/>
      <c r="AB835" s="143"/>
      <c r="AC835" s="143"/>
      <c r="AD835" s="143"/>
      <c r="AE835" s="143"/>
      <c r="AF835" s="547"/>
      <c r="AG835" s="143"/>
      <c r="AH835" s="143"/>
      <c r="AI835" s="143"/>
      <c r="AJ835" s="143"/>
      <c r="AK835" s="143"/>
      <c r="AL835" s="114"/>
      <c r="AM835" s="333"/>
      <c r="AN835" s="114"/>
      <c r="AO835" s="333"/>
      <c r="AP835" s="72"/>
      <c r="AQ835" s="72"/>
      <c r="AR835" s="711"/>
      <c r="AS835" s="114"/>
      <c r="AT835" s="114"/>
      <c r="AU835" s="114"/>
      <c r="AV835" s="114"/>
      <c r="AW835" s="114"/>
      <c r="AX835" s="114"/>
      <c r="AY835" s="143"/>
      <c r="AZ835" s="143"/>
      <c r="BA835" s="143"/>
      <c r="BB835" s="143"/>
      <c r="BC835" s="143"/>
      <c r="BD835" s="143"/>
      <c r="BE835" s="143"/>
      <c r="BF835" s="143"/>
      <c r="BG835" s="143"/>
      <c r="BH835" s="143"/>
      <c r="BI835" s="143"/>
      <c r="BJ835" s="143"/>
    </row>
    <row r="836" spans="1:62" x14ac:dyDescent="0.35">
      <c r="A836" s="143"/>
      <c r="B836" s="143"/>
      <c r="C836" s="143"/>
      <c r="D836" s="143"/>
      <c r="E836" s="143"/>
      <c r="F836" s="143"/>
      <c r="G836" s="143"/>
      <c r="H836" s="143"/>
      <c r="I836" s="143"/>
      <c r="J836" s="544"/>
      <c r="K836" s="143"/>
      <c r="L836" s="143"/>
      <c r="M836" s="143"/>
      <c r="N836" s="143"/>
      <c r="O836" s="545"/>
      <c r="P836" s="143"/>
      <c r="Q836" s="545"/>
      <c r="R836" s="143"/>
      <c r="S836" s="545"/>
      <c r="T836" s="114"/>
      <c r="U836" s="328"/>
      <c r="V836" s="114"/>
      <c r="W836" s="329"/>
      <c r="X836" s="114"/>
      <c r="Y836" s="328"/>
      <c r="Z836" s="143"/>
      <c r="AA836" s="143"/>
      <c r="AB836" s="143"/>
      <c r="AC836" s="143"/>
      <c r="AD836" s="143"/>
      <c r="AE836" s="143"/>
      <c r="AF836" s="547"/>
      <c r="AG836" s="143"/>
      <c r="AH836" s="143"/>
      <c r="AI836" s="143"/>
      <c r="AJ836" s="143"/>
      <c r="AK836" s="143"/>
      <c r="AL836" s="114"/>
      <c r="AM836" s="333"/>
      <c r="AN836" s="114"/>
      <c r="AO836" s="333"/>
      <c r="AP836" s="72"/>
      <c r="AQ836" s="72"/>
      <c r="AR836" s="711"/>
      <c r="AS836" s="114"/>
      <c r="AT836" s="114"/>
      <c r="AU836" s="114"/>
      <c r="AV836" s="114"/>
      <c r="AW836" s="114"/>
      <c r="AX836" s="114"/>
      <c r="AY836" s="143"/>
      <c r="AZ836" s="143"/>
      <c r="BA836" s="143"/>
      <c r="BB836" s="143"/>
      <c r="BC836" s="143"/>
      <c r="BD836" s="143"/>
      <c r="BE836" s="143"/>
      <c r="BF836" s="143"/>
      <c r="BG836" s="143"/>
      <c r="BH836" s="143"/>
      <c r="BI836" s="143"/>
      <c r="BJ836" s="143"/>
    </row>
    <row r="837" spans="1:62" x14ac:dyDescent="0.35">
      <c r="A837" s="143"/>
      <c r="B837" s="143"/>
      <c r="C837" s="143"/>
      <c r="D837" s="143"/>
      <c r="E837" s="143"/>
      <c r="F837" s="143"/>
      <c r="G837" s="143"/>
      <c r="H837" s="143"/>
      <c r="I837" s="143"/>
      <c r="J837" s="544"/>
      <c r="K837" s="143"/>
      <c r="L837" s="143"/>
      <c r="M837" s="143"/>
      <c r="N837" s="143"/>
      <c r="O837" s="545"/>
      <c r="P837" s="143"/>
      <c r="Q837" s="545"/>
      <c r="R837" s="143"/>
      <c r="S837" s="545"/>
      <c r="T837" s="114"/>
      <c r="U837" s="328"/>
      <c r="V837" s="114"/>
      <c r="W837" s="329"/>
      <c r="X837" s="114"/>
      <c r="Y837" s="328"/>
      <c r="Z837" s="143"/>
      <c r="AA837" s="143"/>
      <c r="AB837" s="143"/>
      <c r="AC837" s="143"/>
      <c r="AD837" s="143"/>
      <c r="AE837" s="143"/>
      <c r="AF837" s="547"/>
      <c r="AG837" s="143"/>
      <c r="AH837" s="143"/>
      <c r="AI837" s="143"/>
      <c r="AJ837" s="143"/>
      <c r="AK837" s="143"/>
      <c r="AL837" s="114"/>
      <c r="AM837" s="333"/>
      <c r="AN837" s="114"/>
      <c r="AO837" s="333"/>
      <c r="AP837" s="72"/>
      <c r="AQ837" s="72"/>
      <c r="AR837" s="711"/>
      <c r="AS837" s="114"/>
      <c r="AT837" s="114"/>
      <c r="AU837" s="114"/>
      <c r="AV837" s="114"/>
      <c r="AW837" s="114"/>
      <c r="AX837" s="114"/>
      <c r="AY837" s="143"/>
      <c r="AZ837" s="143"/>
      <c r="BA837" s="143"/>
      <c r="BB837" s="143"/>
      <c r="BC837" s="143"/>
      <c r="BD837" s="143"/>
      <c r="BE837" s="143"/>
      <c r="BF837" s="143"/>
      <c r="BG837" s="143"/>
      <c r="BH837" s="143"/>
      <c r="BI837" s="143"/>
      <c r="BJ837" s="143"/>
    </row>
    <row r="838" spans="1:62" x14ac:dyDescent="0.35">
      <c r="A838" s="143"/>
      <c r="B838" s="143"/>
      <c r="C838" s="143"/>
      <c r="D838" s="143"/>
      <c r="E838" s="143"/>
      <c r="F838" s="143"/>
      <c r="G838" s="143"/>
      <c r="H838" s="143"/>
      <c r="I838" s="143"/>
      <c r="J838" s="544"/>
      <c r="K838" s="143"/>
      <c r="L838" s="143"/>
      <c r="M838" s="143"/>
      <c r="N838" s="143"/>
      <c r="O838" s="545"/>
      <c r="P838" s="143"/>
      <c r="Q838" s="545"/>
      <c r="R838" s="143"/>
      <c r="S838" s="545"/>
      <c r="T838" s="114"/>
      <c r="U838" s="328"/>
      <c r="V838" s="114"/>
      <c r="W838" s="329"/>
      <c r="X838" s="114"/>
      <c r="Y838" s="328"/>
      <c r="Z838" s="143"/>
      <c r="AA838" s="143"/>
      <c r="AB838" s="143"/>
      <c r="AC838" s="143"/>
      <c r="AD838" s="143"/>
      <c r="AE838" s="143"/>
      <c r="AF838" s="547"/>
      <c r="AG838" s="143"/>
      <c r="AH838" s="143"/>
      <c r="AI838" s="143"/>
      <c r="AJ838" s="143"/>
      <c r="AK838" s="143"/>
      <c r="AL838" s="114"/>
      <c r="AM838" s="333"/>
      <c r="AN838" s="114"/>
      <c r="AO838" s="333"/>
      <c r="AP838" s="72"/>
      <c r="AQ838" s="72"/>
      <c r="AR838" s="711"/>
      <c r="AS838" s="114"/>
      <c r="AT838" s="114"/>
      <c r="AU838" s="114"/>
      <c r="AV838" s="114"/>
      <c r="AW838" s="114"/>
      <c r="AX838" s="114"/>
      <c r="AY838" s="143"/>
      <c r="AZ838" s="143"/>
      <c r="BA838" s="143"/>
      <c r="BB838" s="143"/>
      <c r="BC838" s="143"/>
      <c r="BD838" s="143"/>
      <c r="BE838" s="143"/>
      <c r="BF838" s="143"/>
      <c r="BG838" s="143"/>
      <c r="BH838" s="143"/>
      <c r="BI838" s="143"/>
      <c r="BJ838" s="143"/>
    </row>
    <row r="839" spans="1:62" x14ac:dyDescent="0.35">
      <c r="A839" s="143"/>
      <c r="B839" s="143"/>
      <c r="C839" s="143"/>
      <c r="D839" s="143"/>
      <c r="E839" s="143"/>
      <c r="F839" s="143"/>
      <c r="G839" s="143"/>
      <c r="H839" s="143"/>
      <c r="I839" s="143"/>
      <c r="J839" s="544"/>
      <c r="K839" s="143"/>
      <c r="L839" s="143"/>
      <c r="M839" s="143"/>
      <c r="N839" s="143"/>
      <c r="O839" s="545"/>
      <c r="P839" s="143"/>
      <c r="Q839" s="545"/>
      <c r="R839" s="143"/>
      <c r="S839" s="545"/>
      <c r="T839" s="114"/>
      <c r="U839" s="328"/>
      <c r="V839" s="114"/>
      <c r="W839" s="329"/>
      <c r="X839" s="114"/>
      <c r="Y839" s="328"/>
      <c r="Z839" s="143"/>
      <c r="AA839" s="143"/>
      <c r="AB839" s="143"/>
      <c r="AC839" s="143"/>
      <c r="AD839" s="143"/>
      <c r="AE839" s="143"/>
      <c r="AF839" s="547"/>
      <c r="AG839" s="143"/>
      <c r="AH839" s="143"/>
      <c r="AI839" s="143"/>
      <c r="AJ839" s="143"/>
      <c r="AK839" s="143"/>
      <c r="AL839" s="114"/>
      <c r="AM839" s="333"/>
      <c r="AN839" s="114"/>
      <c r="AO839" s="333"/>
      <c r="AP839" s="72"/>
      <c r="AQ839" s="72"/>
      <c r="AR839" s="711"/>
      <c r="AS839" s="114"/>
      <c r="AT839" s="114"/>
      <c r="AU839" s="114"/>
      <c r="AV839" s="114"/>
      <c r="AW839" s="114"/>
      <c r="AX839" s="114"/>
      <c r="AY839" s="143"/>
      <c r="AZ839" s="143"/>
      <c r="BA839" s="143"/>
      <c r="BB839" s="143"/>
      <c r="BC839" s="143"/>
      <c r="BD839" s="143"/>
      <c r="BE839" s="143"/>
      <c r="BF839" s="143"/>
      <c r="BG839" s="143"/>
      <c r="BH839" s="143"/>
      <c r="BI839" s="143"/>
      <c r="BJ839" s="143"/>
    </row>
    <row r="840" spans="1:62" x14ac:dyDescent="0.35">
      <c r="A840" s="143"/>
      <c r="B840" s="143"/>
      <c r="C840" s="143"/>
      <c r="D840" s="143"/>
      <c r="E840" s="143"/>
      <c r="F840" s="143"/>
      <c r="G840" s="143"/>
      <c r="H840" s="143"/>
      <c r="I840" s="143"/>
      <c r="J840" s="544"/>
      <c r="K840" s="143"/>
      <c r="L840" s="143"/>
      <c r="M840" s="143"/>
      <c r="N840" s="143"/>
      <c r="O840" s="545"/>
      <c r="P840" s="143"/>
      <c r="Q840" s="545"/>
      <c r="R840" s="143"/>
      <c r="S840" s="545"/>
      <c r="T840" s="114"/>
      <c r="U840" s="328"/>
      <c r="V840" s="114"/>
      <c r="W840" s="329"/>
      <c r="X840" s="114"/>
      <c r="Y840" s="328"/>
      <c r="Z840" s="143"/>
      <c r="AA840" s="143"/>
      <c r="AB840" s="143"/>
      <c r="AC840" s="143"/>
      <c r="AD840" s="143"/>
      <c r="AE840" s="143"/>
      <c r="AF840" s="547"/>
      <c r="AG840" s="143"/>
      <c r="AH840" s="143"/>
      <c r="AI840" s="143"/>
      <c r="AJ840" s="143"/>
      <c r="AK840" s="143"/>
      <c r="AL840" s="114"/>
      <c r="AM840" s="333"/>
      <c r="AN840" s="114"/>
      <c r="AO840" s="333"/>
      <c r="AP840" s="72"/>
      <c r="AQ840" s="72"/>
      <c r="AR840" s="711"/>
      <c r="AS840" s="114"/>
      <c r="AT840" s="114"/>
      <c r="AU840" s="114"/>
      <c r="AV840" s="114"/>
      <c r="AW840" s="114"/>
      <c r="AX840" s="114"/>
      <c r="AY840" s="143"/>
      <c r="AZ840" s="143"/>
      <c r="BA840" s="143"/>
      <c r="BB840" s="143"/>
      <c r="BC840" s="143"/>
      <c r="BD840" s="143"/>
      <c r="BE840" s="143"/>
      <c r="BF840" s="143"/>
      <c r="BG840" s="143"/>
      <c r="BH840" s="143"/>
      <c r="BI840" s="143"/>
      <c r="BJ840" s="143"/>
    </row>
    <row r="841" spans="1:62" x14ac:dyDescent="0.35">
      <c r="A841" s="143"/>
      <c r="B841" s="143"/>
      <c r="C841" s="143"/>
      <c r="D841" s="143"/>
      <c r="E841" s="143"/>
      <c r="F841" s="143"/>
      <c r="G841" s="143"/>
      <c r="H841" s="143"/>
      <c r="I841" s="143"/>
      <c r="J841" s="544"/>
      <c r="K841" s="143"/>
      <c r="L841" s="143"/>
      <c r="M841" s="143"/>
      <c r="N841" s="143"/>
      <c r="O841" s="545"/>
      <c r="P841" s="143"/>
      <c r="Q841" s="545"/>
      <c r="R841" s="143"/>
      <c r="S841" s="545"/>
      <c r="T841" s="114"/>
      <c r="U841" s="328"/>
      <c r="V841" s="114"/>
      <c r="W841" s="329"/>
      <c r="X841" s="114"/>
      <c r="Y841" s="328"/>
      <c r="Z841" s="143"/>
      <c r="AA841" s="143"/>
      <c r="AB841" s="143"/>
      <c r="AC841" s="143"/>
      <c r="AD841" s="143"/>
      <c r="AE841" s="143"/>
      <c r="AF841" s="547"/>
      <c r="AG841" s="143"/>
      <c r="AH841" s="143"/>
      <c r="AI841" s="143"/>
      <c r="AJ841" s="143"/>
      <c r="AK841" s="143"/>
      <c r="AL841" s="114"/>
      <c r="AM841" s="333"/>
      <c r="AN841" s="114"/>
      <c r="AO841" s="333"/>
      <c r="AP841" s="72"/>
      <c r="AQ841" s="72"/>
      <c r="AR841" s="711"/>
      <c r="AS841" s="114"/>
      <c r="AT841" s="114"/>
      <c r="AU841" s="114"/>
      <c r="AV841" s="114"/>
      <c r="AW841" s="114"/>
      <c r="AX841" s="114"/>
      <c r="AY841" s="143"/>
      <c r="AZ841" s="143"/>
      <c r="BA841" s="143"/>
      <c r="BB841" s="143"/>
      <c r="BC841" s="143"/>
      <c r="BD841" s="143"/>
      <c r="BE841" s="143"/>
      <c r="BF841" s="143"/>
      <c r="BG841" s="143"/>
      <c r="BH841" s="143"/>
      <c r="BI841" s="143"/>
      <c r="BJ841" s="143"/>
    </row>
    <row r="842" spans="1:62" x14ac:dyDescent="0.35">
      <c r="A842" s="143"/>
      <c r="B842" s="143"/>
      <c r="C842" s="143"/>
      <c r="D842" s="143"/>
      <c r="E842" s="143"/>
      <c r="F842" s="143"/>
      <c r="G842" s="143"/>
      <c r="H842" s="143"/>
      <c r="I842" s="143"/>
      <c r="J842" s="544"/>
      <c r="K842" s="143"/>
      <c r="L842" s="143"/>
      <c r="M842" s="143"/>
      <c r="N842" s="143"/>
      <c r="O842" s="545"/>
      <c r="P842" s="143"/>
      <c r="Q842" s="545"/>
      <c r="R842" s="143"/>
      <c r="S842" s="545"/>
      <c r="T842" s="114"/>
      <c r="U842" s="328"/>
      <c r="V842" s="114"/>
      <c r="W842" s="329"/>
      <c r="X842" s="114"/>
      <c r="Y842" s="328"/>
      <c r="Z842" s="143"/>
      <c r="AA842" s="143"/>
      <c r="AB842" s="143"/>
      <c r="AC842" s="143"/>
      <c r="AD842" s="143"/>
      <c r="AE842" s="143"/>
      <c r="AF842" s="547"/>
      <c r="AG842" s="143"/>
      <c r="AH842" s="143"/>
      <c r="AI842" s="143"/>
      <c r="AJ842" s="143"/>
      <c r="AK842" s="143"/>
      <c r="AL842" s="114"/>
      <c r="AM842" s="333"/>
      <c r="AN842" s="114"/>
      <c r="AO842" s="333"/>
      <c r="AP842" s="72"/>
      <c r="AQ842" s="72"/>
      <c r="AR842" s="711"/>
      <c r="AS842" s="114"/>
      <c r="AT842" s="114"/>
      <c r="AU842" s="114"/>
      <c r="AV842" s="114"/>
      <c r="AW842" s="114"/>
      <c r="AX842" s="114"/>
      <c r="AY842" s="143"/>
      <c r="AZ842" s="143"/>
      <c r="BA842" s="143"/>
      <c r="BB842" s="143"/>
      <c r="BC842" s="143"/>
      <c r="BD842" s="143"/>
      <c r="BE842" s="143"/>
      <c r="BF842" s="143"/>
      <c r="BG842" s="143"/>
      <c r="BH842" s="143"/>
      <c r="BI842" s="143"/>
      <c r="BJ842" s="143"/>
    </row>
    <row r="843" spans="1:62" x14ac:dyDescent="0.35">
      <c r="A843" s="143"/>
      <c r="B843" s="143"/>
      <c r="C843" s="143"/>
      <c r="D843" s="143"/>
      <c r="E843" s="143"/>
      <c r="F843" s="143"/>
      <c r="G843" s="143"/>
      <c r="H843" s="143"/>
      <c r="I843" s="143"/>
      <c r="J843" s="544"/>
      <c r="K843" s="143"/>
      <c r="L843" s="143"/>
      <c r="M843" s="143"/>
      <c r="N843" s="143"/>
      <c r="O843" s="545"/>
      <c r="P843" s="143"/>
      <c r="Q843" s="545"/>
      <c r="R843" s="143"/>
      <c r="S843" s="545"/>
      <c r="T843" s="114"/>
      <c r="U843" s="328"/>
      <c r="V843" s="114"/>
      <c r="W843" s="329"/>
      <c r="X843" s="114"/>
      <c r="Y843" s="328"/>
      <c r="Z843" s="143"/>
      <c r="AA843" s="143"/>
      <c r="AB843" s="143"/>
      <c r="AC843" s="143"/>
      <c r="AD843" s="143"/>
      <c r="AE843" s="143"/>
      <c r="AF843" s="547"/>
      <c r="AG843" s="143"/>
      <c r="AH843" s="143"/>
      <c r="AI843" s="143"/>
      <c r="AJ843" s="143"/>
      <c r="AK843" s="143"/>
      <c r="AL843" s="114"/>
      <c r="AM843" s="333"/>
      <c r="AN843" s="114"/>
      <c r="AO843" s="333"/>
      <c r="AP843" s="72"/>
      <c r="AQ843" s="72"/>
      <c r="AR843" s="711"/>
      <c r="AS843" s="114"/>
      <c r="AT843" s="114"/>
      <c r="AU843" s="114"/>
      <c r="AV843" s="114"/>
      <c r="AW843" s="114"/>
      <c r="AX843" s="114"/>
      <c r="AY843" s="143"/>
      <c r="AZ843" s="143"/>
      <c r="BA843" s="143"/>
      <c r="BB843" s="143"/>
      <c r="BC843" s="143"/>
      <c r="BD843" s="143"/>
      <c r="BE843" s="143"/>
      <c r="BF843" s="143"/>
      <c r="BG843" s="143"/>
      <c r="BH843" s="143"/>
      <c r="BI843" s="143"/>
      <c r="BJ843" s="143"/>
    </row>
    <row r="844" spans="1:62" x14ac:dyDescent="0.35">
      <c r="A844" s="143"/>
      <c r="B844" s="143"/>
      <c r="C844" s="143"/>
      <c r="D844" s="143"/>
      <c r="E844" s="143"/>
      <c r="F844" s="143"/>
      <c r="G844" s="143"/>
      <c r="H844" s="143"/>
      <c r="I844" s="143"/>
      <c r="J844" s="544"/>
      <c r="K844" s="143"/>
      <c r="L844" s="143"/>
      <c r="M844" s="143"/>
      <c r="N844" s="143"/>
      <c r="O844" s="545"/>
      <c r="P844" s="143"/>
      <c r="Q844" s="545"/>
      <c r="R844" s="143"/>
      <c r="S844" s="545"/>
      <c r="T844" s="114"/>
      <c r="U844" s="328"/>
      <c r="V844" s="114"/>
      <c r="W844" s="329"/>
      <c r="X844" s="114"/>
      <c r="Y844" s="328"/>
      <c r="Z844" s="143"/>
      <c r="AA844" s="143"/>
      <c r="AB844" s="143"/>
      <c r="AC844" s="143"/>
      <c r="AD844" s="143"/>
      <c r="AE844" s="143"/>
      <c r="AF844" s="547"/>
      <c r="AG844" s="143"/>
      <c r="AH844" s="143"/>
      <c r="AI844" s="143"/>
      <c r="AJ844" s="143"/>
      <c r="AK844" s="143"/>
      <c r="AL844" s="114"/>
      <c r="AM844" s="333"/>
      <c r="AN844" s="114"/>
      <c r="AO844" s="333"/>
      <c r="AP844" s="72"/>
      <c r="AQ844" s="72"/>
      <c r="AR844" s="711"/>
      <c r="AS844" s="114"/>
      <c r="AT844" s="114"/>
      <c r="AU844" s="114"/>
      <c r="AV844" s="114"/>
      <c r="AW844" s="114"/>
      <c r="AX844" s="114"/>
      <c r="AY844" s="143"/>
      <c r="AZ844" s="143"/>
      <c r="BA844" s="143"/>
      <c r="BB844" s="143"/>
      <c r="BC844" s="143"/>
      <c r="BD844" s="143"/>
      <c r="BE844" s="143"/>
      <c r="BF844" s="143"/>
      <c r="BG844" s="143"/>
      <c r="BH844" s="143"/>
      <c r="BI844" s="143"/>
      <c r="BJ844" s="143"/>
    </row>
    <row r="845" spans="1:62" x14ac:dyDescent="0.35">
      <c r="A845" s="143"/>
      <c r="B845" s="143"/>
      <c r="C845" s="143"/>
      <c r="D845" s="143"/>
      <c r="E845" s="143"/>
      <c r="F845" s="143"/>
      <c r="G845" s="143"/>
      <c r="H845" s="143"/>
      <c r="I845" s="143"/>
      <c r="J845" s="544"/>
      <c r="K845" s="143"/>
      <c r="L845" s="143"/>
      <c r="M845" s="143"/>
      <c r="N845" s="143"/>
      <c r="O845" s="545"/>
      <c r="P845" s="143"/>
      <c r="Q845" s="545"/>
      <c r="R845" s="143"/>
      <c r="S845" s="545"/>
      <c r="T845" s="114"/>
      <c r="U845" s="328"/>
      <c r="V845" s="114"/>
      <c r="W845" s="329"/>
      <c r="X845" s="114"/>
      <c r="Y845" s="328"/>
      <c r="Z845" s="143"/>
      <c r="AA845" s="143"/>
      <c r="AB845" s="143"/>
      <c r="AC845" s="143"/>
      <c r="AD845" s="143"/>
      <c r="AE845" s="143"/>
      <c r="AF845" s="547"/>
      <c r="AG845" s="143"/>
      <c r="AH845" s="143"/>
      <c r="AI845" s="143"/>
      <c r="AJ845" s="143"/>
      <c r="AK845" s="143"/>
      <c r="AL845" s="114"/>
      <c r="AM845" s="333"/>
      <c r="AN845" s="114"/>
      <c r="AO845" s="333"/>
      <c r="AP845" s="72"/>
      <c r="AQ845" s="72"/>
      <c r="AR845" s="711"/>
      <c r="AS845" s="114"/>
      <c r="AT845" s="114"/>
      <c r="AU845" s="114"/>
      <c r="AV845" s="114"/>
      <c r="AW845" s="114"/>
      <c r="AX845" s="114"/>
      <c r="AY845" s="143"/>
      <c r="AZ845" s="143"/>
      <c r="BA845" s="143"/>
      <c r="BB845" s="143"/>
      <c r="BC845" s="143"/>
      <c r="BD845" s="143"/>
      <c r="BE845" s="143"/>
      <c r="BF845" s="143"/>
      <c r="BG845" s="143"/>
      <c r="BH845" s="143"/>
      <c r="BI845" s="143"/>
      <c r="BJ845" s="143"/>
    </row>
    <row r="846" spans="1:62" x14ac:dyDescent="0.35">
      <c r="A846" s="143"/>
      <c r="B846" s="143"/>
      <c r="C846" s="143"/>
      <c r="D846" s="143"/>
      <c r="E846" s="143"/>
      <c r="F846" s="143"/>
      <c r="G846" s="143"/>
      <c r="H846" s="143"/>
      <c r="I846" s="143"/>
      <c r="J846" s="544"/>
      <c r="K846" s="143"/>
      <c r="L846" s="143"/>
      <c r="M846" s="143"/>
      <c r="N846" s="143"/>
      <c r="O846" s="545"/>
      <c r="P846" s="143"/>
      <c r="Q846" s="545"/>
      <c r="R846" s="143"/>
      <c r="S846" s="545"/>
      <c r="T846" s="114"/>
      <c r="U846" s="328"/>
      <c r="V846" s="114"/>
      <c r="W846" s="329"/>
      <c r="X846" s="114"/>
      <c r="Y846" s="328"/>
      <c r="Z846" s="143"/>
      <c r="AA846" s="143"/>
      <c r="AB846" s="143"/>
      <c r="AC846" s="143"/>
      <c r="AD846" s="143"/>
      <c r="AE846" s="143"/>
      <c r="AF846" s="547"/>
      <c r="AG846" s="143"/>
      <c r="AH846" s="143"/>
      <c r="AI846" s="143"/>
      <c r="AJ846" s="143"/>
      <c r="AK846" s="143"/>
      <c r="AL846" s="114"/>
      <c r="AM846" s="333"/>
      <c r="AN846" s="114"/>
      <c r="AO846" s="333"/>
      <c r="AP846" s="72"/>
      <c r="AQ846" s="72"/>
      <c r="AR846" s="711"/>
      <c r="AS846" s="114"/>
      <c r="AT846" s="114"/>
      <c r="AU846" s="114"/>
      <c r="AV846" s="114"/>
      <c r="AW846" s="114"/>
      <c r="AX846" s="114"/>
      <c r="AY846" s="143"/>
      <c r="AZ846" s="143"/>
      <c r="BA846" s="143"/>
      <c r="BB846" s="143"/>
      <c r="BC846" s="143"/>
      <c r="BD846" s="143"/>
      <c r="BE846" s="143"/>
      <c r="BF846" s="143"/>
      <c r="BG846" s="143"/>
      <c r="BH846" s="143"/>
      <c r="BI846" s="143"/>
      <c r="BJ846" s="143"/>
    </row>
    <row r="847" spans="1:62" x14ac:dyDescent="0.35">
      <c r="A847" s="143"/>
      <c r="B847" s="143"/>
      <c r="C847" s="143"/>
      <c r="D847" s="143"/>
      <c r="E847" s="143"/>
      <c r="F847" s="143"/>
      <c r="G847" s="143"/>
      <c r="H847" s="143"/>
      <c r="I847" s="143"/>
      <c r="J847" s="544"/>
      <c r="K847" s="143"/>
      <c r="L847" s="143"/>
      <c r="M847" s="143"/>
      <c r="N847" s="143"/>
      <c r="O847" s="545"/>
      <c r="P847" s="143"/>
      <c r="Q847" s="545"/>
      <c r="R847" s="143"/>
      <c r="S847" s="545"/>
      <c r="T847" s="114"/>
      <c r="U847" s="328"/>
      <c r="V847" s="114"/>
      <c r="W847" s="329"/>
      <c r="X847" s="114"/>
      <c r="Y847" s="328"/>
      <c r="Z847" s="143"/>
      <c r="AA847" s="143"/>
      <c r="AB847" s="143"/>
      <c r="AC847" s="143"/>
      <c r="AD847" s="143"/>
      <c r="AE847" s="143"/>
      <c r="AF847" s="547"/>
      <c r="AG847" s="143"/>
      <c r="AH847" s="143"/>
      <c r="AI847" s="143"/>
      <c r="AJ847" s="143"/>
      <c r="AK847" s="143"/>
      <c r="AL847" s="114"/>
      <c r="AM847" s="333"/>
      <c r="AN847" s="114"/>
      <c r="AO847" s="333"/>
      <c r="AP847" s="72"/>
      <c r="AQ847" s="72"/>
      <c r="AR847" s="711"/>
      <c r="AS847" s="114"/>
      <c r="AT847" s="114"/>
      <c r="AU847" s="114"/>
      <c r="AV847" s="114"/>
      <c r="AW847" s="114"/>
      <c r="AX847" s="114"/>
      <c r="AY847" s="143"/>
      <c r="AZ847" s="143"/>
      <c r="BA847" s="143"/>
      <c r="BB847" s="143"/>
      <c r="BC847" s="143"/>
      <c r="BD847" s="143"/>
      <c r="BE847" s="143"/>
      <c r="BF847" s="143"/>
      <c r="BG847" s="143"/>
      <c r="BH847" s="143"/>
      <c r="BI847" s="143"/>
      <c r="BJ847" s="143"/>
    </row>
    <row r="848" spans="1:62" x14ac:dyDescent="0.35">
      <c r="A848" s="143"/>
      <c r="B848" s="143"/>
      <c r="C848" s="143"/>
      <c r="D848" s="143"/>
      <c r="E848" s="143"/>
      <c r="F848" s="143"/>
      <c r="G848" s="143"/>
      <c r="H848" s="143"/>
      <c r="I848" s="143"/>
      <c r="J848" s="544"/>
      <c r="K848" s="143"/>
      <c r="L848" s="143"/>
      <c r="M848" s="143"/>
      <c r="N848" s="143"/>
      <c r="O848" s="545"/>
      <c r="P848" s="143"/>
      <c r="Q848" s="545"/>
      <c r="R848" s="143"/>
      <c r="S848" s="545"/>
      <c r="T848" s="114"/>
      <c r="U848" s="328"/>
      <c r="V848" s="114"/>
      <c r="W848" s="329"/>
      <c r="X848" s="114"/>
      <c r="Y848" s="328"/>
      <c r="Z848" s="143"/>
      <c r="AA848" s="143"/>
      <c r="AB848" s="143"/>
      <c r="AC848" s="143"/>
      <c r="AD848" s="143"/>
      <c r="AE848" s="143"/>
      <c r="AF848" s="547"/>
      <c r="AG848" s="143"/>
      <c r="AH848" s="143"/>
      <c r="AI848" s="143"/>
      <c r="AJ848" s="143"/>
      <c r="AK848" s="143"/>
      <c r="AL848" s="114"/>
      <c r="AM848" s="333"/>
      <c r="AN848" s="114"/>
      <c r="AO848" s="333"/>
      <c r="AP848" s="72"/>
      <c r="AQ848" s="72"/>
      <c r="AR848" s="711"/>
      <c r="AS848" s="114"/>
      <c r="AT848" s="114"/>
      <c r="AU848" s="114"/>
      <c r="AV848" s="114"/>
      <c r="AW848" s="114"/>
      <c r="AX848" s="114"/>
      <c r="AY848" s="143"/>
      <c r="AZ848" s="143"/>
      <c r="BA848" s="143"/>
      <c r="BB848" s="143"/>
      <c r="BC848" s="143"/>
      <c r="BD848" s="143"/>
      <c r="BE848" s="143"/>
      <c r="BF848" s="143"/>
      <c r="BG848" s="143"/>
      <c r="BH848" s="143"/>
      <c r="BI848" s="143"/>
      <c r="BJ848" s="143"/>
    </row>
    <row r="849" spans="1:62" x14ac:dyDescent="0.35">
      <c r="A849" s="143"/>
      <c r="B849" s="143"/>
      <c r="C849" s="143"/>
      <c r="D849" s="143"/>
      <c r="E849" s="143"/>
      <c r="F849" s="143"/>
      <c r="G849" s="143"/>
      <c r="H849" s="143"/>
      <c r="I849" s="143"/>
      <c r="J849" s="544"/>
      <c r="K849" s="143"/>
      <c r="L849" s="143"/>
      <c r="M849" s="143"/>
      <c r="N849" s="143"/>
      <c r="O849" s="545"/>
      <c r="P849" s="143"/>
      <c r="Q849" s="545"/>
      <c r="R849" s="143"/>
      <c r="S849" s="545"/>
      <c r="T849" s="114"/>
      <c r="U849" s="328"/>
      <c r="V849" s="114"/>
      <c r="W849" s="329"/>
      <c r="X849" s="114"/>
      <c r="Y849" s="328"/>
      <c r="Z849" s="143"/>
      <c r="AA849" s="143"/>
      <c r="AB849" s="143"/>
      <c r="AC849" s="143"/>
      <c r="AD849" s="143"/>
      <c r="AE849" s="143"/>
      <c r="AF849" s="547"/>
      <c r="AG849" s="143"/>
      <c r="AH849" s="143"/>
      <c r="AI849" s="143"/>
      <c r="AJ849" s="143"/>
      <c r="AK849" s="143"/>
      <c r="AL849" s="114"/>
      <c r="AM849" s="333"/>
      <c r="AN849" s="114"/>
      <c r="AO849" s="333"/>
      <c r="AP849" s="72"/>
      <c r="AQ849" s="72"/>
      <c r="AR849" s="711"/>
      <c r="AS849" s="114"/>
      <c r="AT849" s="114"/>
      <c r="AU849" s="114"/>
      <c r="AV849" s="114"/>
      <c r="AW849" s="114"/>
      <c r="AX849" s="114"/>
      <c r="AY849" s="143"/>
      <c r="AZ849" s="143"/>
      <c r="BA849" s="143"/>
      <c r="BB849" s="143"/>
      <c r="BC849" s="143"/>
      <c r="BD849" s="143"/>
      <c r="BE849" s="143"/>
      <c r="BF849" s="143"/>
      <c r="BG849" s="143"/>
      <c r="BH849" s="143"/>
      <c r="BI849" s="143"/>
      <c r="BJ849" s="143"/>
    </row>
    <row r="850" spans="1:62" x14ac:dyDescent="0.35">
      <c r="A850" s="143"/>
      <c r="B850" s="143"/>
      <c r="C850" s="143"/>
      <c r="D850" s="143"/>
      <c r="E850" s="143"/>
      <c r="F850" s="143"/>
      <c r="G850" s="143"/>
      <c r="H850" s="143"/>
      <c r="I850" s="143"/>
      <c r="J850" s="544"/>
      <c r="K850" s="143"/>
      <c r="L850" s="143"/>
      <c r="M850" s="143"/>
      <c r="N850" s="143"/>
      <c r="O850" s="545"/>
      <c r="P850" s="143"/>
      <c r="Q850" s="545"/>
      <c r="R850" s="143"/>
      <c r="S850" s="545"/>
      <c r="T850" s="114"/>
      <c r="U850" s="328"/>
      <c r="V850" s="114"/>
      <c r="W850" s="329"/>
      <c r="X850" s="114"/>
      <c r="Y850" s="328"/>
      <c r="Z850" s="143"/>
      <c r="AA850" s="143"/>
      <c r="AB850" s="143"/>
      <c r="AC850" s="143"/>
      <c r="AD850" s="143"/>
      <c r="AE850" s="143"/>
      <c r="AF850" s="547"/>
      <c r="AG850" s="143"/>
      <c r="AH850" s="143"/>
      <c r="AI850" s="143"/>
      <c r="AJ850" s="143"/>
      <c r="AK850" s="143"/>
      <c r="AL850" s="114"/>
      <c r="AM850" s="333"/>
      <c r="AN850" s="114"/>
      <c r="AO850" s="333"/>
      <c r="AP850" s="72"/>
      <c r="AQ850" s="72"/>
      <c r="AR850" s="711"/>
      <c r="AS850" s="114"/>
      <c r="AT850" s="114"/>
      <c r="AU850" s="114"/>
      <c r="AV850" s="114"/>
      <c r="AW850" s="114"/>
      <c r="AX850" s="114"/>
      <c r="AY850" s="143"/>
      <c r="AZ850" s="143"/>
      <c r="BA850" s="143"/>
      <c r="BB850" s="143"/>
      <c r="BC850" s="143"/>
      <c r="BD850" s="143"/>
      <c r="BE850" s="143"/>
      <c r="BF850" s="143"/>
      <c r="BG850" s="143"/>
      <c r="BH850" s="143"/>
      <c r="BI850" s="143"/>
      <c r="BJ850" s="143"/>
    </row>
    <row r="851" spans="1:62" x14ac:dyDescent="0.35">
      <c r="A851" s="143"/>
      <c r="B851" s="143"/>
      <c r="C851" s="143"/>
      <c r="D851" s="143"/>
      <c r="E851" s="143"/>
      <c r="F851" s="143"/>
      <c r="G851" s="143"/>
      <c r="H851" s="143"/>
      <c r="I851" s="143"/>
      <c r="J851" s="544"/>
      <c r="K851" s="143"/>
      <c r="L851" s="143"/>
      <c r="M851" s="143"/>
      <c r="N851" s="143"/>
      <c r="O851" s="545"/>
      <c r="P851" s="143"/>
      <c r="Q851" s="545"/>
      <c r="R851" s="143"/>
      <c r="S851" s="545"/>
      <c r="T851" s="114"/>
      <c r="U851" s="328"/>
      <c r="V851" s="114"/>
      <c r="W851" s="329"/>
      <c r="X851" s="114"/>
      <c r="Y851" s="328"/>
      <c r="Z851" s="143"/>
      <c r="AA851" s="143"/>
      <c r="AB851" s="143"/>
      <c r="AC851" s="143"/>
      <c r="AD851" s="143"/>
      <c r="AE851" s="143"/>
      <c r="AF851" s="547"/>
      <c r="AG851" s="143"/>
      <c r="AH851" s="143"/>
      <c r="AI851" s="143"/>
      <c r="AJ851" s="143"/>
      <c r="AK851" s="143"/>
      <c r="AL851" s="114"/>
      <c r="AM851" s="333"/>
      <c r="AN851" s="114"/>
      <c r="AO851" s="333"/>
      <c r="AP851" s="72"/>
      <c r="AQ851" s="72"/>
      <c r="AR851" s="711"/>
      <c r="AS851" s="114"/>
      <c r="AT851" s="114"/>
      <c r="AU851" s="114"/>
      <c r="AV851" s="114"/>
      <c r="AW851" s="114"/>
      <c r="AX851" s="114"/>
      <c r="AY851" s="143"/>
      <c r="AZ851" s="143"/>
      <c r="BA851" s="143"/>
      <c r="BB851" s="143"/>
      <c r="BC851" s="143"/>
      <c r="BD851" s="143"/>
      <c r="BE851" s="143"/>
      <c r="BF851" s="143"/>
      <c r="BG851" s="143"/>
      <c r="BH851" s="143"/>
      <c r="BI851" s="143"/>
      <c r="BJ851" s="143"/>
    </row>
    <row r="852" spans="1:62" x14ac:dyDescent="0.35">
      <c r="A852" s="143"/>
      <c r="B852" s="143"/>
      <c r="C852" s="143"/>
      <c r="D852" s="143"/>
      <c r="E852" s="143"/>
      <c r="F852" s="143"/>
      <c r="G852" s="143"/>
      <c r="H852" s="143"/>
      <c r="I852" s="143"/>
      <c r="J852" s="544"/>
      <c r="K852" s="143"/>
      <c r="L852" s="143"/>
      <c r="M852" s="143"/>
      <c r="N852" s="143"/>
      <c r="O852" s="545"/>
      <c r="P852" s="143"/>
      <c r="Q852" s="545"/>
      <c r="R852" s="143"/>
      <c r="S852" s="545"/>
      <c r="T852" s="114"/>
      <c r="U852" s="328"/>
      <c r="V852" s="114"/>
      <c r="W852" s="329"/>
      <c r="X852" s="114"/>
      <c r="Y852" s="328"/>
      <c r="Z852" s="143"/>
      <c r="AA852" s="143"/>
      <c r="AB852" s="143"/>
      <c r="AC852" s="143"/>
      <c r="AD852" s="143"/>
      <c r="AE852" s="143"/>
      <c r="AF852" s="547"/>
      <c r="AG852" s="143"/>
      <c r="AH852" s="143"/>
      <c r="AI852" s="143"/>
      <c r="AJ852" s="143"/>
      <c r="AK852" s="143"/>
      <c r="AL852" s="114"/>
      <c r="AM852" s="333"/>
      <c r="AN852" s="114"/>
      <c r="AO852" s="333"/>
      <c r="AP852" s="72"/>
      <c r="AQ852" s="72"/>
      <c r="AR852" s="711"/>
      <c r="AS852" s="114"/>
      <c r="AT852" s="114"/>
      <c r="AU852" s="114"/>
      <c r="AV852" s="114"/>
      <c r="AW852" s="114"/>
      <c r="AX852" s="114"/>
      <c r="AY852" s="143"/>
      <c r="AZ852" s="143"/>
      <c r="BA852" s="143"/>
      <c r="BB852" s="143"/>
      <c r="BC852" s="143"/>
      <c r="BD852" s="143"/>
      <c r="BE852" s="143"/>
      <c r="BF852" s="143"/>
      <c r="BG852" s="143"/>
      <c r="BH852" s="143"/>
      <c r="BI852" s="143"/>
      <c r="BJ852" s="143"/>
    </row>
    <row r="853" spans="1:62" x14ac:dyDescent="0.35">
      <c r="A853" s="143"/>
      <c r="B853" s="143"/>
      <c r="C853" s="143"/>
      <c r="D853" s="143"/>
      <c r="E853" s="143"/>
      <c r="F853" s="143"/>
      <c r="G853" s="143"/>
      <c r="H853" s="143"/>
      <c r="I853" s="143"/>
      <c r="J853" s="544"/>
      <c r="K853" s="143"/>
      <c r="L853" s="143"/>
      <c r="M853" s="143"/>
      <c r="N853" s="143"/>
      <c r="O853" s="545"/>
      <c r="P853" s="143"/>
      <c r="Q853" s="545"/>
      <c r="R853" s="143"/>
      <c r="S853" s="545"/>
      <c r="T853" s="114"/>
      <c r="U853" s="328"/>
      <c r="V853" s="114"/>
      <c r="W853" s="329"/>
      <c r="X853" s="114"/>
      <c r="Y853" s="328"/>
      <c r="Z853" s="143"/>
      <c r="AA853" s="143"/>
      <c r="AB853" s="143"/>
      <c r="AC853" s="143"/>
      <c r="AD853" s="143"/>
      <c r="AE853" s="143"/>
      <c r="AF853" s="547"/>
      <c r="AG853" s="143"/>
      <c r="AH853" s="143"/>
      <c r="AI853" s="143"/>
      <c r="AJ853" s="143"/>
      <c r="AK853" s="143"/>
      <c r="AL853" s="114"/>
      <c r="AM853" s="333"/>
      <c r="AN853" s="114"/>
      <c r="AO853" s="333"/>
      <c r="AP853" s="72"/>
      <c r="AQ853" s="72"/>
      <c r="AR853" s="711"/>
      <c r="AS853" s="114"/>
      <c r="AT853" s="114"/>
      <c r="AU853" s="114"/>
      <c r="AV853" s="114"/>
      <c r="AW853" s="114"/>
      <c r="AX853" s="114"/>
      <c r="AY853" s="143"/>
      <c r="AZ853" s="143"/>
      <c r="BA853" s="143"/>
      <c r="BB853" s="143"/>
      <c r="BC853" s="143"/>
      <c r="BD853" s="143"/>
      <c r="BE853" s="143"/>
      <c r="BF853" s="143"/>
      <c r="BG853" s="143"/>
      <c r="BH853" s="143"/>
      <c r="BI853" s="143"/>
      <c r="BJ853" s="143"/>
    </row>
    <row r="854" spans="1:62" x14ac:dyDescent="0.35">
      <c r="A854" s="143"/>
      <c r="B854" s="143"/>
      <c r="C854" s="143"/>
      <c r="D854" s="143"/>
      <c r="E854" s="143"/>
      <c r="F854" s="143"/>
      <c r="G854" s="143"/>
      <c r="H854" s="143"/>
      <c r="I854" s="143"/>
      <c r="J854" s="544"/>
      <c r="K854" s="143"/>
      <c r="L854" s="143"/>
      <c r="M854" s="143"/>
      <c r="N854" s="143"/>
      <c r="O854" s="545"/>
      <c r="P854" s="143"/>
      <c r="Q854" s="545"/>
      <c r="R854" s="143"/>
      <c r="S854" s="545"/>
      <c r="T854" s="114"/>
      <c r="U854" s="328"/>
      <c r="V854" s="114"/>
      <c r="W854" s="329"/>
      <c r="X854" s="114"/>
      <c r="Y854" s="328"/>
      <c r="Z854" s="143"/>
      <c r="AA854" s="143"/>
      <c r="AB854" s="143"/>
      <c r="AC854" s="143"/>
      <c r="AD854" s="143"/>
      <c r="AE854" s="143"/>
      <c r="AF854" s="547"/>
      <c r="AG854" s="143"/>
      <c r="AH854" s="143"/>
      <c r="AI854" s="143"/>
      <c r="AJ854" s="143"/>
      <c r="AK854" s="143"/>
      <c r="AL854" s="114"/>
      <c r="AM854" s="333"/>
      <c r="AN854" s="114"/>
      <c r="AO854" s="333"/>
      <c r="AP854" s="72"/>
      <c r="AQ854" s="72"/>
      <c r="AR854" s="711"/>
      <c r="AS854" s="114"/>
      <c r="AT854" s="114"/>
      <c r="AU854" s="114"/>
      <c r="AV854" s="114"/>
      <c r="AW854" s="114"/>
      <c r="AX854" s="114"/>
      <c r="AY854" s="143"/>
      <c r="AZ854" s="143"/>
      <c r="BA854" s="143"/>
      <c r="BB854" s="143"/>
      <c r="BC854" s="143"/>
      <c r="BD854" s="143"/>
      <c r="BE854" s="143"/>
      <c r="BF854" s="143"/>
      <c r="BG854" s="143"/>
      <c r="BH854" s="143"/>
      <c r="BI854" s="143"/>
      <c r="BJ854" s="143"/>
    </row>
    <row r="855" spans="1:62" x14ac:dyDescent="0.35">
      <c r="A855" s="143"/>
      <c r="B855" s="143"/>
      <c r="C855" s="143"/>
      <c r="D855" s="143"/>
      <c r="E855" s="143"/>
      <c r="F855" s="143"/>
      <c r="G855" s="143"/>
      <c r="H855" s="143"/>
      <c r="I855" s="143"/>
      <c r="J855" s="544"/>
      <c r="K855" s="143"/>
      <c r="L855" s="143"/>
      <c r="M855" s="143"/>
      <c r="N855" s="143"/>
      <c r="O855" s="545"/>
      <c r="P855" s="143"/>
      <c r="Q855" s="545"/>
      <c r="R855" s="143"/>
      <c r="S855" s="545"/>
      <c r="T855" s="114"/>
      <c r="U855" s="328"/>
      <c r="V855" s="114"/>
      <c r="W855" s="329"/>
      <c r="X855" s="114"/>
      <c r="Y855" s="328"/>
      <c r="Z855" s="143"/>
      <c r="AA855" s="143"/>
      <c r="AB855" s="143"/>
      <c r="AC855" s="143"/>
      <c r="AD855" s="143"/>
      <c r="AE855" s="143"/>
      <c r="AF855" s="547"/>
      <c r="AG855" s="143"/>
      <c r="AH855" s="143"/>
      <c r="AI855" s="143"/>
      <c r="AJ855" s="143"/>
      <c r="AK855" s="143"/>
      <c r="AL855" s="114"/>
      <c r="AM855" s="333"/>
      <c r="AN855" s="114"/>
      <c r="AO855" s="333"/>
      <c r="AP855" s="72"/>
      <c r="AQ855" s="72"/>
      <c r="AR855" s="711"/>
      <c r="AS855" s="114"/>
      <c r="AT855" s="114"/>
      <c r="AU855" s="114"/>
      <c r="AV855" s="114"/>
      <c r="AW855" s="114"/>
      <c r="AX855" s="114"/>
      <c r="AY855" s="143"/>
      <c r="AZ855" s="143"/>
      <c r="BA855" s="143"/>
      <c r="BB855" s="143"/>
      <c r="BC855" s="143"/>
      <c r="BD855" s="143"/>
      <c r="BE855" s="143"/>
      <c r="BF855" s="143"/>
      <c r="BG855" s="143"/>
      <c r="BH855" s="143"/>
      <c r="BI855" s="143"/>
      <c r="BJ855" s="143"/>
    </row>
    <row r="856" spans="1:62" x14ac:dyDescent="0.35">
      <c r="A856" s="143"/>
      <c r="B856" s="143"/>
      <c r="C856" s="143"/>
      <c r="D856" s="143"/>
      <c r="E856" s="143"/>
      <c r="F856" s="143"/>
      <c r="G856" s="143"/>
      <c r="H856" s="143"/>
      <c r="I856" s="143"/>
      <c r="J856" s="544"/>
      <c r="K856" s="143"/>
      <c r="L856" s="143"/>
      <c r="M856" s="143"/>
      <c r="N856" s="143"/>
      <c r="O856" s="545"/>
      <c r="P856" s="143"/>
      <c r="Q856" s="545"/>
      <c r="R856" s="143"/>
      <c r="S856" s="545"/>
      <c r="T856" s="114"/>
      <c r="U856" s="328"/>
      <c r="V856" s="114"/>
      <c r="W856" s="329"/>
      <c r="X856" s="114"/>
      <c r="Y856" s="328"/>
      <c r="Z856" s="143"/>
      <c r="AA856" s="143"/>
      <c r="AB856" s="143"/>
      <c r="AC856" s="143"/>
      <c r="AD856" s="143"/>
      <c r="AE856" s="143"/>
      <c r="AF856" s="547"/>
      <c r="AG856" s="143"/>
      <c r="AH856" s="143"/>
      <c r="AI856" s="143"/>
      <c r="AJ856" s="143"/>
      <c r="AK856" s="143"/>
      <c r="AL856" s="114"/>
      <c r="AM856" s="333"/>
      <c r="AN856" s="114"/>
      <c r="AO856" s="333"/>
      <c r="AP856" s="72"/>
      <c r="AQ856" s="72"/>
      <c r="AR856" s="711"/>
      <c r="AS856" s="114"/>
      <c r="AT856" s="114"/>
      <c r="AU856" s="114"/>
      <c r="AV856" s="114"/>
      <c r="AW856" s="114"/>
      <c r="AX856" s="114"/>
      <c r="AY856" s="143"/>
      <c r="AZ856" s="143"/>
      <c r="BA856" s="143"/>
      <c r="BB856" s="143"/>
      <c r="BC856" s="143"/>
      <c r="BD856" s="143"/>
      <c r="BE856" s="143"/>
      <c r="BF856" s="143"/>
      <c r="BG856" s="143"/>
      <c r="BH856" s="143"/>
      <c r="BI856" s="143"/>
      <c r="BJ856" s="143"/>
    </row>
    <row r="857" spans="1:62" x14ac:dyDescent="0.35">
      <c r="A857" s="143"/>
      <c r="B857" s="143"/>
      <c r="C857" s="143"/>
      <c r="D857" s="143"/>
      <c r="E857" s="143"/>
      <c r="F857" s="143"/>
      <c r="G857" s="143"/>
      <c r="H857" s="143"/>
      <c r="I857" s="143"/>
      <c r="J857" s="544"/>
      <c r="K857" s="143"/>
      <c r="L857" s="143"/>
      <c r="M857" s="143"/>
      <c r="N857" s="143"/>
      <c r="O857" s="545"/>
      <c r="P857" s="143"/>
      <c r="Q857" s="545"/>
      <c r="R857" s="143"/>
      <c r="S857" s="545"/>
      <c r="T857" s="114"/>
      <c r="U857" s="328"/>
      <c r="V857" s="114"/>
      <c r="W857" s="329"/>
      <c r="X857" s="114"/>
      <c r="Y857" s="328"/>
      <c r="Z857" s="143"/>
      <c r="AA857" s="143"/>
      <c r="AB857" s="143"/>
      <c r="AC857" s="143"/>
      <c r="AD857" s="143"/>
      <c r="AE857" s="143"/>
      <c r="AF857" s="547"/>
      <c r="AG857" s="143"/>
      <c r="AH857" s="143"/>
      <c r="AI857" s="143"/>
      <c r="AJ857" s="143"/>
      <c r="AK857" s="143"/>
      <c r="AL857" s="114"/>
      <c r="AM857" s="333"/>
      <c r="AN857" s="114"/>
      <c r="AO857" s="333"/>
      <c r="AP857" s="72"/>
      <c r="AQ857" s="72"/>
      <c r="AR857" s="711"/>
      <c r="AS857" s="114"/>
      <c r="AT857" s="114"/>
      <c r="AU857" s="114"/>
      <c r="AV857" s="114"/>
      <c r="AW857" s="114"/>
      <c r="AX857" s="114"/>
      <c r="AY857" s="143"/>
      <c r="AZ857" s="143"/>
      <c r="BA857" s="143"/>
      <c r="BB857" s="143"/>
      <c r="BC857" s="143"/>
      <c r="BD857" s="143"/>
      <c r="BE857" s="143"/>
      <c r="BF857" s="143"/>
      <c r="BG857" s="143"/>
      <c r="BH857" s="143"/>
      <c r="BI857" s="143"/>
      <c r="BJ857" s="143"/>
    </row>
    <row r="858" spans="1:62" x14ac:dyDescent="0.35">
      <c r="A858" s="143"/>
      <c r="B858" s="143"/>
      <c r="C858" s="143"/>
      <c r="D858" s="143"/>
      <c r="E858" s="143"/>
      <c r="F858" s="143"/>
      <c r="G858" s="143"/>
      <c r="H858" s="143"/>
      <c r="I858" s="143"/>
      <c r="J858" s="544"/>
      <c r="K858" s="143"/>
      <c r="L858" s="143"/>
      <c r="M858" s="143"/>
      <c r="N858" s="143"/>
      <c r="O858" s="545"/>
      <c r="P858" s="143"/>
      <c r="Q858" s="545"/>
      <c r="R858" s="143"/>
      <c r="S858" s="545"/>
      <c r="T858" s="114"/>
      <c r="U858" s="328"/>
      <c r="V858" s="114"/>
      <c r="W858" s="329"/>
      <c r="X858" s="114"/>
      <c r="Y858" s="328"/>
      <c r="Z858" s="143"/>
      <c r="AA858" s="143"/>
      <c r="AB858" s="143"/>
      <c r="AC858" s="143"/>
      <c r="AD858" s="143"/>
      <c r="AE858" s="143"/>
      <c r="AF858" s="547"/>
      <c r="AG858" s="143"/>
      <c r="AH858" s="143"/>
      <c r="AI858" s="143"/>
      <c r="AJ858" s="143"/>
      <c r="AK858" s="143"/>
      <c r="AL858" s="114"/>
      <c r="AM858" s="333"/>
      <c r="AN858" s="114"/>
      <c r="AO858" s="333"/>
      <c r="AP858" s="72"/>
      <c r="AQ858" s="72"/>
      <c r="AR858" s="711"/>
      <c r="AS858" s="114"/>
      <c r="AT858" s="114"/>
      <c r="AU858" s="114"/>
      <c r="AV858" s="114"/>
      <c r="AW858" s="114"/>
      <c r="AX858" s="114"/>
      <c r="AY858" s="143"/>
      <c r="AZ858" s="143"/>
      <c r="BA858" s="143"/>
      <c r="BB858" s="143"/>
      <c r="BC858" s="143"/>
      <c r="BD858" s="143"/>
      <c r="BE858" s="143"/>
      <c r="BF858" s="143"/>
      <c r="BG858" s="143"/>
      <c r="BH858" s="143"/>
      <c r="BI858" s="143"/>
      <c r="BJ858" s="143"/>
    </row>
    <row r="859" spans="1:62" x14ac:dyDescent="0.35">
      <c r="A859" s="143"/>
      <c r="B859" s="143"/>
      <c r="C859" s="143"/>
      <c r="D859" s="143"/>
      <c r="E859" s="143"/>
      <c r="F859" s="143"/>
      <c r="G859" s="143"/>
      <c r="H859" s="143"/>
      <c r="I859" s="143"/>
      <c r="J859" s="544"/>
      <c r="K859" s="143"/>
      <c r="L859" s="143"/>
      <c r="M859" s="143"/>
      <c r="N859" s="143"/>
      <c r="O859" s="545"/>
      <c r="P859" s="143"/>
      <c r="Q859" s="545"/>
      <c r="R859" s="143"/>
      <c r="S859" s="545"/>
      <c r="T859" s="114"/>
      <c r="U859" s="328"/>
      <c r="V859" s="114"/>
      <c r="W859" s="329"/>
      <c r="X859" s="114"/>
      <c r="Y859" s="328"/>
      <c r="Z859" s="143"/>
      <c r="AA859" s="143"/>
      <c r="AB859" s="143"/>
      <c r="AC859" s="143"/>
      <c r="AD859" s="143"/>
      <c r="AE859" s="143"/>
      <c r="AF859" s="547"/>
      <c r="AG859" s="143"/>
      <c r="AH859" s="143"/>
      <c r="AI859" s="143"/>
      <c r="AJ859" s="143"/>
      <c r="AK859" s="143"/>
      <c r="AL859" s="114"/>
      <c r="AM859" s="333"/>
      <c r="AN859" s="114"/>
      <c r="AO859" s="333"/>
      <c r="AP859" s="72"/>
      <c r="AQ859" s="72"/>
      <c r="AR859" s="711"/>
      <c r="AS859" s="114"/>
      <c r="AT859" s="114"/>
      <c r="AU859" s="114"/>
      <c r="AV859" s="114"/>
      <c r="AW859" s="114"/>
      <c r="AX859" s="114"/>
      <c r="AY859" s="143"/>
      <c r="AZ859" s="143"/>
      <c r="BA859" s="143"/>
      <c r="BB859" s="143"/>
      <c r="BC859" s="143"/>
      <c r="BD859" s="143"/>
      <c r="BE859" s="143"/>
      <c r="BF859" s="143"/>
      <c r="BG859" s="143"/>
      <c r="BH859" s="143"/>
      <c r="BI859" s="143"/>
      <c r="BJ859" s="143"/>
    </row>
    <row r="860" spans="1:62" x14ac:dyDescent="0.35">
      <c r="A860" s="143"/>
      <c r="B860" s="143"/>
      <c r="C860" s="143"/>
      <c r="D860" s="143"/>
      <c r="E860" s="143"/>
      <c r="F860" s="143"/>
      <c r="G860" s="143"/>
      <c r="H860" s="143"/>
      <c r="I860" s="143"/>
      <c r="J860" s="544"/>
      <c r="K860" s="143"/>
      <c r="L860" s="143"/>
      <c r="M860" s="143"/>
      <c r="N860" s="143"/>
      <c r="O860" s="545"/>
      <c r="P860" s="143"/>
      <c r="Q860" s="545"/>
      <c r="R860" s="143"/>
      <c r="S860" s="545"/>
      <c r="T860" s="114"/>
      <c r="U860" s="328"/>
      <c r="V860" s="114"/>
      <c r="W860" s="329"/>
      <c r="X860" s="114"/>
      <c r="Y860" s="328"/>
      <c r="Z860" s="143"/>
      <c r="AA860" s="143"/>
      <c r="AB860" s="143"/>
      <c r="AC860" s="143"/>
      <c r="AD860" s="143"/>
      <c r="AE860" s="143"/>
      <c r="AF860" s="547"/>
      <c r="AG860" s="143"/>
      <c r="AH860" s="143"/>
      <c r="AI860" s="143"/>
      <c r="AJ860" s="143"/>
      <c r="AK860" s="143"/>
      <c r="AL860" s="114"/>
      <c r="AM860" s="333"/>
      <c r="AN860" s="114"/>
      <c r="AO860" s="333"/>
      <c r="AP860" s="72"/>
      <c r="AQ860" s="72"/>
      <c r="AR860" s="711"/>
      <c r="AS860" s="114"/>
      <c r="AT860" s="114"/>
      <c r="AU860" s="114"/>
      <c r="AV860" s="114"/>
      <c r="AW860" s="114"/>
      <c r="AX860" s="114"/>
      <c r="AY860" s="143"/>
      <c r="AZ860" s="143"/>
      <c r="BA860" s="143"/>
      <c r="BB860" s="143"/>
      <c r="BC860" s="143"/>
      <c r="BD860" s="143"/>
      <c r="BE860" s="143"/>
      <c r="BF860" s="143"/>
      <c r="BG860" s="143"/>
      <c r="BH860" s="143"/>
      <c r="BI860" s="143"/>
      <c r="BJ860" s="143"/>
    </row>
    <row r="861" spans="1:62" x14ac:dyDescent="0.35">
      <c r="A861" s="143"/>
      <c r="B861" s="143"/>
      <c r="C861" s="143"/>
      <c r="D861" s="143"/>
      <c r="E861" s="143"/>
      <c r="F861" s="143"/>
      <c r="G861" s="143"/>
      <c r="H861" s="143"/>
      <c r="I861" s="143"/>
      <c r="J861" s="544"/>
      <c r="K861" s="143"/>
      <c r="L861" s="143"/>
      <c r="M861" s="143"/>
      <c r="N861" s="143"/>
      <c r="O861" s="545"/>
      <c r="P861" s="143"/>
      <c r="Q861" s="545"/>
      <c r="R861" s="143"/>
      <c r="S861" s="545"/>
      <c r="T861" s="114"/>
      <c r="U861" s="328"/>
      <c r="V861" s="114"/>
      <c r="W861" s="329"/>
      <c r="X861" s="114"/>
      <c r="Y861" s="328"/>
      <c r="Z861" s="143"/>
      <c r="AA861" s="143"/>
      <c r="AB861" s="143"/>
      <c r="AC861" s="143"/>
      <c r="AD861" s="143"/>
      <c r="AE861" s="143"/>
      <c r="AF861" s="547"/>
      <c r="AG861" s="143"/>
      <c r="AH861" s="143"/>
      <c r="AI861" s="143"/>
      <c r="AJ861" s="143"/>
      <c r="AK861" s="143"/>
      <c r="AL861" s="114"/>
      <c r="AM861" s="333"/>
      <c r="AN861" s="114"/>
      <c r="AO861" s="333"/>
      <c r="AP861" s="72"/>
      <c r="AQ861" s="72"/>
      <c r="AR861" s="711"/>
      <c r="AS861" s="114"/>
      <c r="AT861" s="114"/>
      <c r="AU861" s="114"/>
      <c r="AV861" s="114"/>
      <c r="AW861" s="114"/>
      <c r="AX861" s="114"/>
      <c r="AY861" s="143"/>
      <c r="AZ861" s="143"/>
      <c r="BA861" s="143"/>
      <c r="BB861" s="143"/>
      <c r="BC861" s="143"/>
      <c r="BD861" s="143"/>
      <c r="BE861" s="143"/>
      <c r="BF861" s="143"/>
      <c r="BG861" s="143"/>
      <c r="BH861" s="143"/>
      <c r="BI861" s="143"/>
      <c r="BJ861" s="143"/>
    </row>
    <row r="862" spans="1:62" x14ac:dyDescent="0.35">
      <c r="A862" s="143"/>
      <c r="B862" s="143"/>
      <c r="C862" s="143"/>
      <c r="D862" s="143"/>
      <c r="E862" s="143"/>
      <c r="F862" s="143"/>
      <c r="G862" s="143"/>
      <c r="H862" s="143"/>
      <c r="I862" s="143"/>
      <c r="J862" s="544"/>
      <c r="K862" s="143"/>
      <c r="L862" s="143"/>
      <c r="M862" s="143"/>
      <c r="N862" s="143"/>
      <c r="O862" s="545"/>
      <c r="P862" s="143"/>
      <c r="Q862" s="545"/>
      <c r="R862" s="143"/>
      <c r="S862" s="545"/>
      <c r="T862" s="114"/>
      <c r="U862" s="328"/>
      <c r="V862" s="114"/>
      <c r="W862" s="329"/>
      <c r="X862" s="114"/>
      <c r="Y862" s="328"/>
      <c r="Z862" s="143"/>
      <c r="AA862" s="143"/>
      <c r="AB862" s="143"/>
      <c r="AC862" s="143"/>
      <c r="AD862" s="143"/>
      <c r="AE862" s="143"/>
      <c r="AF862" s="547"/>
      <c r="AG862" s="143"/>
      <c r="AH862" s="143"/>
      <c r="AI862" s="143"/>
      <c r="AJ862" s="143"/>
      <c r="AK862" s="143"/>
      <c r="AL862" s="114"/>
      <c r="AM862" s="333"/>
      <c r="AN862" s="114"/>
      <c r="AO862" s="333"/>
      <c r="AP862" s="72"/>
      <c r="AQ862" s="72"/>
      <c r="AR862" s="711"/>
      <c r="AS862" s="114"/>
      <c r="AT862" s="114"/>
      <c r="AU862" s="114"/>
      <c r="AV862" s="114"/>
      <c r="AW862" s="114"/>
      <c r="AX862" s="114"/>
      <c r="AY862" s="143"/>
      <c r="AZ862" s="143"/>
      <c r="BA862" s="143"/>
      <c r="BB862" s="143"/>
      <c r="BC862" s="143"/>
      <c r="BD862" s="143"/>
      <c r="BE862" s="143"/>
      <c r="BF862" s="143"/>
      <c r="BG862" s="143"/>
      <c r="BH862" s="143"/>
      <c r="BI862" s="143"/>
      <c r="BJ862" s="143"/>
    </row>
    <row r="863" spans="1:62" x14ac:dyDescent="0.35">
      <c r="A863" s="143"/>
      <c r="B863" s="143"/>
      <c r="C863" s="143"/>
      <c r="D863" s="143"/>
      <c r="E863" s="143"/>
      <c r="F863" s="143"/>
      <c r="G863" s="143"/>
      <c r="H863" s="143"/>
      <c r="I863" s="143"/>
      <c r="J863" s="544"/>
      <c r="K863" s="143"/>
      <c r="L863" s="143"/>
      <c r="M863" s="143"/>
      <c r="N863" s="143"/>
      <c r="O863" s="545"/>
      <c r="P863" s="143"/>
      <c r="Q863" s="545"/>
      <c r="R863" s="143"/>
      <c r="S863" s="545"/>
      <c r="T863" s="114"/>
      <c r="U863" s="328"/>
      <c r="V863" s="114"/>
      <c r="W863" s="329"/>
      <c r="X863" s="114"/>
      <c r="Y863" s="328"/>
      <c r="Z863" s="143"/>
      <c r="AA863" s="143"/>
      <c r="AB863" s="143"/>
      <c r="AC863" s="143"/>
      <c r="AD863" s="143"/>
      <c r="AE863" s="143"/>
      <c r="AF863" s="547"/>
      <c r="AG863" s="143"/>
      <c r="AH863" s="143"/>
      <c r="AI863" s="143"/>
      <c r="AJ863" s="143"/>
      <c r="AK863" s="143"/>
      <c r="AL863" s="114"/>
      <c r="AM863" s="333"/>
      <c r="AN863" s="114"/>
      <c r="AO863" s="333"/>
      <c r="AP863" s="72"/>
      <c r="AQ863" s="72"/>
      <c r="AR863" s="711"/>
      <c r="AS863" s="114"/>
      <c r="AT863" s="114"/>
      <c r="AU863" s="114"/>
      <c r="AV863" s="114"/>
      <c r="AW863" s="114"/>
      <c r="AX863" s="114"/>
      <c r="AY863" s="143"/>
      <c r="AZ863" s="143"/>
      <c r="BA863" s="143"/>
      <c r="BB863" s="143"/>
      <c r="BC863" s="143"/>
      <c r="BD863" s="143"/>
      <c r="BE863" s="143"/>
      <c r="BF863" s="143"/>
      <c r="BG863" s="143"/>
      <c r="BH863" s="143"/>
      <c r="BI863" s="143"/>
      <c r="BJ863" s="143"/>
    </row>
    <row r="864" spans="1:62" x14ac:dyDescent="0.35">
      <c r="A864" s="143"/>
      <c r="B864" s="143"/>
      <c r="C864" s="143"/>
      <c r="D864" s="143"/>
      <c r="E864" s="143"/>
      <c r="F864" s="143"/>
      <c r="G864" s="143"/>
      <c r="H864" s="143"/>
      <c r="I864" s="143"/>
      <c r="J864" s="544"/>
      <c r="K864" s="143"/>
      <c r="L864" s="143"/>
      <c r="M864" s="143"/>
      <c r="N864" s="143"/>
      <c r="O864" s="545"/>
      <c r="P864" s="143"/>
      <c r="Q864" s="545"/>
      <c r="R864" s="143"/>
      <c r="S864" s="545"/>
      <c r="T864" s="114"/>
      <c r="U864" s="328"/>
      <c r="V864" s="114"/>
      <c r="W864" s="329"/>
      <c r="X864" s="114"/>
      <c r="Y864" s="328"/>
      <c r="Z864" s="143"/>
      <c r="AA864" s="143"/>
      <c r="AB864" s="143"/>
      <c r="AC864" s="143"/>
      <c r="AD864" s="143"/>
      <c r="AE864" s="143"/>
      <c r="AF864" s="547"/>
      <c r="AG864" s="143"/>
      <c r="AH864" s="143"/>
      <c r="AI864" s="143"/>
      <c r="AJ864" s="143"/>
      <c r="AK864" s="143"/>
      <c r="AL864" s="114"/>
      <c r="AM864" s="333"/>
      <c r="AN864" s="114"/>
      <c r="AO864" s="333"/>
      <c r="AP864" s="72"/>
      <c r="AQ864" s="72"/>
      <c r="AR864" s="711"/>
      <c r="AS864" s="114"/>
      <c r="AT864" s="114"/>
      <c r="AU864" s="114"/>
      <c r="AV864" s="114"/>
      <c r="AW864" s="114"/>
      <c r="AX864" s="114"/>
      <c r="AY864" s="143"/>
      <c r="AZ864" s="143"/>
      <c r="BA864" s="143"/>
      <c r="BB864" s="143"/>
      <c r="BC864" s="143"/>
      <c r="BD864" s="143"/>
      <c r="BE864" s="143"/>
      <c r="BF864" s="143"/>
      <c r="BG864" s="143"/>
      <c r="BH864" s="143"/>
      <c r="BI864" s="143"/>
      <c r="BJ864" s="143"/>
    </row>
    <row r="865" spans="1:62" x14ac:dyDescent="0.35">
      <c r="A865" s="143"/>
      <c r="B865" s="143"/>
      <c r="C865" s="143"/>
      <c r="D865" s="143"/>
      <c r="E865" s="143"/>
      <c r="F865" s="143"/>
      <c r="G865" s="143"/>
      <c r="H865" s="143"/>
      <c r="I865" s="143"/>
      <c r="J865" s="544"/>
      <c r="K865" s="143"/>
      <c r="L865" s="143"/>
      <c r="M865" s="143"/>
      <c r="N865" s="143"/>
      <c r="O865" s="545"/>
      <c r="P865" s="143"/>
      <c r="Q865" s="545"/>
      <c r="R865" s="143"/>
      <c r="S865" s="545"/>
      <c r="T865" s="114"/>
      <c r="U865" s="328"/>
      <c r="V865" s="114"/>
      <c r="W865" s="329"/>
      <c r="X865" s="114"/>
      <c r="Y865" s="328"/>
      <c r="Z865" s="143"/>
      <c r="AA865" s="143"/>
      <c r="AB865" s="143"/>
      <c r="AC865" s="143"/>
      <c r="AD865" s="143"/>
      <c r="AE865" s="143"/>
      <c r="AF865" s="547"/>
      <c r="AG865" s="143"/>
      <c r="AH865" s="143"/>
      <c r="AI865" s="143"/>
      <c r="AJ865" s="143"/>
      <c r="AK865" s="143"/>
      <c r="AL865" s="114"/>
      <c r="AM865" s="333"/>
      <c r="AN865" s="114"/>
      <c r="AO865" s="333"/>
      <c r="AP865" s="72"/>
      <c r="AQ865" s="72"/>
      <c r="AR865" s="711"/>
      <c r="AS865" s="114"/>
      <c r="AT865" s="114"/>
      <c r="AU865" s="114"/>
      <c r="AV865" s="114"/>
      <c r="AW865" s="114"/>
      <c r="AX865" s="114"/>
      <c r="AY865" s="143"/>
      <c r="AZ865" s="143"/>
      <c r="BA865" s="143"/>
      <c r="BB865" s="143"/>
      <c r="BC865" s="143"/>
      <c r="BD865" s="143"/>
      <c r="BE865" s="143"/>
      <c r="BF865" s="143"/>
      <c r="BG865" s="143"/>
      <c r="BH865" s="143"/>
      <c r="BI865" s="143"/>
      <c r="BJ865" s="143"/>
    </row>
    <row r="866" spans="1:62" x14ac:dyDescent="0.35">
      <c r="A866" s="143"/>
      <c r="B866" s="143"/>
      <c r="C866" s="143"/>
      <c r="D866" s="143"/>
      <c r="E866" s="143"/>
      <c r="F866" s="143"/>
      <c r="G866" s="143"/>
      <c r="H866" s="143"/>
      <c r="I866" s="143"/>
      <c r="J866" s="544"/>
      <c r="K866" s="143"/>
      <c r="L866" s="143"/>
      <c r="M866" s="143"/>
      <c r="N866" s="143"/>
      <c r="O866" s="545"/>
      <c r="P866" s="143"/>
      <c r="Q866" s="545"/>
      <c r="R866" s="143"/>
      <c r="S866" s="545"/>
      <c r="T866" s="114"/>
      <c r="U866" s="328"/>
      <c r="V866" s="114"/>
      <c r="W866" s="329"/>
      <c r="X866" s="114"/>
      <c r="Y866" s="328"/>
      <c r="Z866" s="143"/>
      <c r="AA866" s="143"/>
      <c r="AB866" s="143"/>
      <c r="AC866" s="143"/>
      <c r="AD866" s="143"/>
      <c r="AE866" s="143"/>
      <c r="AF866" s="547"/>
      <c r="AG866" s="143"/>
      <c r="AH866" s="143"/>
      <c r="AI866" s="143"/>
      <c r="AJ866" s="143"/>
      <c r="AK866" s="143"/>
      <c r="AL866" s="114"/>
      <c r="AM866" s="333"/>
      <c r="AN866" s="114"/>
      <c r="AO866" s="333"/>
      <c r="AP866" s="72"/>
      <c r="AQ866" s="72"/>
      <c r="AR866" s="711"/>
      <c r="AS866" s="114"/>
      <c r="AT866" s="114"/>
      <c r="AU866" s="114"/>
      <c r="AV866" s="114"/>
      <c r="AW866" s="114"/>
      <c r="AX866" s="114"/>
      <c r="AY866" s="143"/>
      <c r="AZ866" s="143"/>
      <c r="BA866" s="143"/>
      <c r="BB866" s="143"/>
      <c r="BC866" s="143"/>
      <c r="BD866" s="143"/>
      <c r="BE866" s="143"/>
      <c r="BF866" s="143"/>
      <c r="BG866" s="143"/>
      <c r="BH866" s="143"/>
      <c r="BI866" s="143"/>
      <c r="BJ866" s="143"/>
    </row>
    <row r="867" spans="1:62" x14ac:dyDescent="0.35">
      <c r="A867" s="143"/>
      <c r="B867" s="143"/>
      <c r="C867" s="143"/>
      <c r="D867" s="143"/>
      <c r="E867" s="143"/>
      <c r="F867" s="143"/>
      <c r="G867" s="143"/>
      <c r="H867" s="143"/>
      <c r="I867" s="143"/>
      <c r="J867" s="544"/>
      <c r="K867" s="143"/>
      <c r="L867" s="143"/>
      <c r="M867" s="143"/>
      <c r="N867" s="143"/>
      <c r="O867" s="545"/>
      <c r="P867" s="143"/>
      <c r="Q867" s="545"/>
      <c r="R867" s="143"/>
      <c r="S867" s="545"/>
      <c r="T867" s="114"/>
      <c r="U867" s="328"/>
      <c r="V867" s="114"/>
      <c r="W867" s="329"/>
      <c r="X867" s="114"/>
      <c r="Y867" s="328"/>
      <c r="Z867" s="143"/>
      <c r="AA867" s="143"/>
      <c r="AB867" s="143"/>
      <c r="AC867" s="143"/>
      <c r="AD867" s="143"/>
      <c r="AE867" s="143"/>
      <c r="AF867" s="547"/>
      <c r="AG867" s="143"/>
      <c r="AH867" s="143"/>
      <c r="AI867" s="143"/>
      <c r="AJ867" s="143"/>
      <c r="AK867" s="143"/>
      <c r="AL867" s="114"/>
      <c r="AM867" s="333"/>
      <c r="AN867" s="114"/>
      <c r="AO867" s="333"/>
      <c r="AP867" s="72"/>
      <c r="AQ867" s="72"/>
      <c r="AR867" s="711"/>
      <c r="AS867" s="114"/>
      <c r="AT867" s="114"/>
      <c r="AU867" s="114"/>
      <c r="AV867" s="114"/>
      <c r="AW867" s="114"/>
      <c r="AX867" s="114"/>
      <c r="AY867" s="143"/>
      <c r="AZ867" s="143"/>
      <c r="BA867" s="143"/>
      <c r="BB867" s="143"/>
      <c r="BC867" s="143"/>
      <c r="BD867" s="143"/>
      <c r="BE867" s="143"/>
      <c r="BF867" s="143"/>
      <c r="BG867" s="143"/>
      <c r="BH867" s="143"/>
      <c r="BI867" s="143"/>
      <c r="BJ867" s="143"/>
    </row>
    <row r="868" spans="1:62" x14ac:dyDescent="0.35">
      <c r="A868" s="143"/>
      <c r="B868" s="143"/>
      <c r="C868" s="143"/>
      <c r="D868" s="143"/>
      <c r="E868" s="143"/>
      <c r="F868" s="143"/>
      <c r="G868" s="143"/>
      <c r="H868" s="143"/>
      <c r="I868" s="143"/>
      <c r="J868" s="544"/>
      <c r="K868" s="143"/>
      <c r="L868" s="143"/>
      <c r="M868" s="143"/>
      <c r="N868" s="143"/>
      <c r="O868" s="545"/>
      <c r="P868" s="143"/>
      <c r="Q868" s="545"/>
      <c r="R868" s="143"/>
      <c r="S868" s="545"/>
      <c r="T868" s="114"/>
      <c r="U868" s="328"/>
      <c r="V868" s="114"/>
      <c r="W868" s="329"/>
      <c r="X868" s="114"/>
      <c r="Y868" s="328"/>
      <c r="Z868" s="143"/>
      <c r="AA868" s="143"/>
      <c r="AB868" s="143"/>
      <c r="AC868" s="143"/>
      <c r="AD868" s="143"/>
      <c r="AE868" s="143"/>
      <c r="AF868" s="547"/>
      <c r="AG868" s="143"/>
      <c r="AH868" s="143"/>
      <c r="AI868" s="143"/>
      <c r="AJ868" s="143"/>
      <c r="AK868" s="143"/>
      <c r="AL868" s="114"/>
      <c r="AM868" s="333"/>
      <c r="AN868" s="114"/>
      <c r="AO868" s="333"/>
      <c r="AP868" s="72"/>
      <c r="AQ868" s="72"/>
      <c r="AR868" s="711"/>
      <c r="AS868" s="114"/>
      <c r="AT868" s="114"/>
      <c r="AU868" s="114"/>
      <c r="AV868" s="114"/>
      <c r="AW868" s="114"/>
      <c r="AX868" s="114"/>
      <c r="AY868" s="143"/>
      <c r="AZ868" s="143"/>
      <c r="BA868" s="143"/>
      <c r="BB868" s="143"/>
      <c r="BC868" s="143"/>
      <c r="BD868" s="143"/>
      <c r="BE868" s="143"/>
      <c r="BF868" s="143"/>
      <c r="BG868" s="143"/>
      <c r="BH868" s="143"/>
      <c r="BI868" s="143"/>
      <c r="BJ868" s="143"/>
    </row>
    <row r="869" spans="1:62" x14ac:dyDescent="0.35">
      <c r="A869" s="143"/>
      <c r="B869" s="143"/>
      <c r="C869" s="143"/>
      <c r="D869" s="143"/>
      <c r="E869" s="143"/>
      <c r="F869" s="143"/>
      <c r="G869" s="143"/>
      <c r="H869" s="143"/>
      <c r="I869" s="143"/>
      <c r="J869" s="544"/>
      <c r="K869" s="143"/>
      <c r="L869" s="143"/>
      <c r="M869" s="143"/>
      <c r="N869" s="143"/>
      <c r="O869" s="545"/>
      <c r="P869" s="143"/>
      <c r="Q869" s="545"/>
      <c r="R869" s="143"/>
      <c r="S869" s="545"/>
      <c r="T869" s="114"/>
      <c r="U869" s="328"/>
      <c r="V869" s="114"/>
      <c r="W869" s="329"/>
      <c r="X869" s="114"/>
      <c r="Y869" s="328"/>
      <c r="Z869" s="143"/>
      <c r="AA869" s="143"/>
      <c r="AB869" s="143"/>
      <c r="AC869" s="143"/>
      <c r="AD869" s="143"/>
      <c r="AE869" s="143"/>
      <c r="AF869" s="547"/>
      <c r="AG869" s="143"/>
      <c r="AH869" s="143"/>
      <c r="AI869" s="143"/>
      <c r="AJ869" s="143"/>
      <c r="AK869" s="143"/>
      <c r="AL869" s="114"/>
      <c r="AM869" s="333"/>
      <c r="AN869" s="114"/>
      <c r="AO869" s="333"/>
      <c r="AP869" s="72"/>
      <c r="AQ869" s="72"/>
      <c r="AR869" s="711"/>
      <c r="AS869" s="114"/>
      <c r="AT869" s="114"/>
      <c r="AU869" s="114"/>
      <c r="AV869" s="114"/>
      <c r="AW869" s="114"/>
      <c r="AX869" s="114"/>
      <c r="AY869" s="143"/>
      <c r="AZ869" s="143"/>
      <c r="BA869" s="143"/>
      <c r="BB869" s="143"/>
      <c r="BC869" s="143"/>
      <c r="BD869" s="143"/>
      <c r="BE869" s="143"/>
      <c r="BF869" s="143"/>
      <c r="BG869" s="143"/>
      <c r="BH869" s="143"/>
      <c r="BI869" s="143"/>
      <c r="BJ869" s="143"/>
    </row>
    <row r="870" spans="1:62" x14ac:dyDescent="0.35">
      <c r="A870" s="143"/>
      <c r="B870" s="143"/>
      <c r="C870" s="143"/>
      <c r="D870" s="143"/>
      <c r="E870" s="143"/>
      <c r="F870" s="143"/>
      <c r="G870" s="143"/>
      <c r="H870" s="143"/>
      <c r="I870" s="143"/>
      <c r="J870" s="544"/>
      <c r="K870" s="143"/>
      <c r="L870" s="143"/>
      <c r="M870" s="143"/>
      <c r="N870" s="143"/>
      <c r="O870" s="545"/>
      <c r="P870" s="143"/>
      <c r="Q870" s="545"/>
      <c r="R870" s="143"/>
      <c r="S870" s="545"/>
      <c r="T870" s="114"/>
      <c r="U870" s="328"/>
      <c r="V870" s="114"/>
      <c r="W870" s="329"/>
      <c r="X870" s="114"/>
      <c r="Y870" s="328"/>
      <c r="Z870" s="143"/>
      <c r="AA870" s="143"/>
      <c r="AB870" s="143"/>
      <c r="AC870" s="143"/>
      <c r="AD870" s="143"/>
      <c r="AE870" s="143"/>
      <c r="AF870" s="547"/>
      <c r="AG870" s="143"/>
      <c r="AH870" s="143"/>
      <c r="AI870" s="143"/>
      <c r="AJ870" s="143"/>
      <c r="AK870" s="143"/>
      <c r="AL870" s="114"/>
      <c r="AM870" s="333"/>
      <c r="AN870" s="114"/>
      <c r="AO870" s="333"/>
      <c r="AP870" s="72"/>
      <c r="AQ870" s="72"/>
      <c r="AR870" s="711"/>
      <c r="AS870" s="114"/>
      <c r="AT870" s="114"/>
      <c r="AU870" s="114"/>
      <c r="AV870" s="114"/>
      <c r="AW870" s="114"/>
      <c r="AX870" s="114"/>
      <c r="AY870" s="143"/>
      <c r="AZ870" s="143"/>
      <c r="BA870" s="143"/>
      <c r="BB870" s="143"/>
      <c r="BC870" s="143"/>
      <c r="BD870" s="143"/>
      <c r="BE870" s="143"/>
      <c r="BF870" s="143"/>
      <c r="BG870" s="143"/>
      <c r="BH870" s="143"/>
      <c r="BI870" s="143"/>
      <c r="BJ870" s="143"/>
    </row>
    <row r="871" spans="1:62" x14ac:dyDescent="0.35">
      <c r="A871" s="143"/>
      <c r="B871" s="143"/>
      <c r="C871" s="143"/>
      <c r="D871" s="143"/>
      <c r="E871" s="143"/>
      <c r="F871" s="143"/>
      <c r="G871" s="143"/>
      <c r="H871" s="143"/>
      <c r="I871" s="143"/>
      <c r="J871" s="544"/>
      <c r="K871" s="143"/>
      <c r="L871" s="143"/>
      <c r="M871" s="143"/>
      <c r="N871" s="143"/>
      <c r="O871" s="545"/>
      <c r="P871" s="143"/>
      <c r="Q871" s="545"/>
      <c r="R871" s="143"/>
      <c r="S871" s="545"/>
      <c r="T871" s="114"/>
      <c r="U871" s="328"/>
      <c r="V871" s="114"/>
      <c r="W871" s="329"/>
      <c r="X871" s="114"/>
      <c r="Y871" s="328"/>
      <c r="Z871" s="143"/>
      <c r="AA871" s="143"/>
      <c r="AB871" s="143"/>
      <c r="AC871" s="143"/>
      <c r="AD871" s="143"/>
      <c r="AE871" s="143"/>
      <c r="AF871" s="547"/>
      <c r="AG871" s="143"/>
      <c r="AH871" s="143"/>
      <c r="AI871" s="143"/>
      <c r="AJ871" s="143"/>
      <c r="AK871" s="143"/>
      <c r="AL871" s="114"/>
      <c r="AM871" s="333"/>
      <c r="AN871" s="114"/>
      <c r="AO871" s="333"/>
      <c r="AP871" s="72"/>
      <c r="AQ871" s="72"/>
      <c r="AR871" s="711"/>
      <c r="AS871" s="114"/>
      <c r="AT871" s="114"/>
      <c r="AU871" s="114"/>
      <c r="AV871" s="114"/>
      <c r="AW871" s="114"/>
      <c r="AX871" s="114"/>
      <c r="AY871" s="143"/>
      <c r="AZ871" s="143"/>
      <c r="BA871" s="143"/>
      <c r="BB871" s="143"/>
      <c r="BC871" s="143"/>
      <c r="BD871" s="143"/>
      <c r="BE871" s="143"/>
      <c r="BF871" s="143"/>
      <c r="BG871" s="143"/>
      <c r="BH871" s="143"/>
      <c r="BI871" s="143"/>
      <c r="BJ871" s="143"/>
    </row>
    <row r="872" spans="1:62" x14ac:dyDescent="0.35">
      <c r="A872" s="143"/>
      <c r="B872" s="143"/>
      <c r="C872" s="143"/>
      <c r="D872" s="143"/>
      <c r="E872" s="143"/>
      <c r="F872" s="143"/>
      <c r="G872" s="143"/>
      <c r="H872" s="143"/>
      <c r="I872" s="143"/>
      <c r="J872" s="544"/>
      <c r="K872" s="143"/>
      <c r="L872" s="143"/>
      <c r="M872" s="143"/>
      <c r="N872" s="143"/>
      <c r="O872" s="545"/>
      <c r="P872" s="143"/>
      <c r="Q872" s="545"/>
      <c r="R872" s="143"/>
      <c r="S872" s="545"/>
      <c r="T872" s="114"/>
      <c r="U872" s="328"/>
      <c r="V872" s="114"/>
      <c r="W872" s="329"/>
      <c r="X872" s="114"/>
      <c r="Y872" s="328"/>
      <c r="Z872" s="143"/>
      <c r="AA872" s="143"/>
      <c r="AB872" s="143"/>
      <c r="AC872" s="143"/>
      <c r="AD872" s="143"/>
      <c r="AE872" s="143"/>
      <c r="AF872" s="547"/>
      <c r="AG872" s="143"/>
      <c r="AH872" s="143"/>
      <c r="AI872" s="143"/>
      <c r="AJ872" s="143"/>
      <c r="AK872" s="143"/>
      <c r="AL872" s="114"/>
      <c r="AM872" s="333"/>
      <c r="AN872" s="114"/>
      <c r="AO872" s="333"/>
      <c r="AP872" s="72"/>
      <c r="AQ872" s="72"/>
      <c r="AR872" s="711"/>
      <c r="AS872" s="114"/>
      <c r="AT872" s="114"/>
      <c r="AU872" s="114"/>
      <c r="AV872" s="114"/>
      <c r="AW872" s="114"/>
      <c r="AX872" s="114"/>
      <c r="AY872" s="143"/>
      <c r="AZ872" s="143"/>
      <c r="BA872" s="143"/>
      <c r="BB872" s="143"/>
      <c r="BC872" s="143"/>
      <c r="BD872" s="143"/>
      <c r="BE872" s="143"/>
      <c r="BF872" s="143"/>
      <c r="BG872" s="143"/>
      <c r="BH872" s="143"/>
      <c r="BI872" s="143"/>
      <c r="BJ872" s="143"/>
    </row>
    <row r="873" spans="1:62" x14ac:dyDescent="0.35">
      <c r="A873" s="143"/>
      <c r="B873" s="143"/>
      <c r="C873" s="143"/>
      <c r="D873" s="143"/>
      <c r="E873" s="143"/>
      <c r="F873" s="143"/>
      <c r="G873" s="143"/>
      <c r="H873" s="143"/>
      <c r="I873" s="143"/>
      <c r="J873" s="544"/>
      <c r="K873" s="143"/>
      <c r="L873" s="143"/>
      <c r="M873" s="143"/>
      <c r="N873" s="143"/>
      <c r="O873" s="545"/>
      <c r="P873" s="143"/>
      <c r="Q873" s="545"/>
      <c r="R873" s="143"/>
      <c r="S873" s="545"/>
      <c r="T873" s="114"/>
      <c r="U873" s="328"/>
      <c r="V873" s="114"/>
      <c r="W873" s="329"/>
      <c r="X873" s="114"/>
      <c r="Y873" s="328"/>
      <c r="Z873" s="143"/>
      <c r="AA873" s="143"/>
      <c r="AB873" s="143"/>
      <c r="AC873" s="143"/>
      <c r="AD873" s="143"/>
      <c r="AE873" s="143"/>
      <c r="AF873" s="547"/>
      <c r="AG873" s="143"/>
      <c r="AH873" s="143"/>
      <c r="AI873" s="143"/>
      <c r="AJ873" s="143"/>
      <c r="AK873" s="143"/>
      <c r="AL873" s="114"/>
      <c r="AM873" s="333"/>
      <c r="AN873" s="114"/>
      <c r="AO873" s="333"/>
      <c r="AP873" s="72"/>
      <c r="AQ873" s="72"/>
      <c r="AR873" s="711"/>
      <c r="AS873" s="114"/>
      <c r="AT873" s="114"/>
      <c r="AU873" s="114"/>
      <c r="AV873" s="114"/>
      <c r="AW873" s="114"/>
      <c r="AX873" s="114"/>
      <c r="AY873" s="143"/>
      <c r="AZ873" s="143"/>
      <c r="BA873" s="143"/>
      <c r="BB873" s="143"/>
      <c r="BC873" s="143"/>
      <c r="BD873" s="143"/>
      <c r="BE873" s="143"/>
      <c r="BF873" s="143"/>
      <c r="BG873" s="143"/>
      <c r="BH873" s="143"/>
      <c r="BI873" s="143"/>
      <c r="BJ873" s="143"/>
    </row>
    <row r="874" spans="1:62" x14ac:dyDescent="0.35">
      <c r="A874" s="143"/>
      <c r="B874" s="143"/>
      <c r="C874" s="143"/>
      <c r="D874" s="143"/>
      <c r="E874" s="143"/>
      <c r="F874" s="143"/>
      <c r="G874" s="143"/>
      <c r="H874" s="143"/>
      <c r="I874" s="143"/>
      <c r="J874" s="544"/>
      <c r="K874" s="143"/>
      <c r="L874" s="143"/>
      <c r="M874" s="143"/>
      <c r="N874" s="143"/>
      <c r="O874" s="545"/>
      <c r="P874" s="143"/>
      <c r="Q874" s="545"/>
      <c r="R874" s="143"/>
      <c r="S874" s="545"/>
      <c r="T874" s="114"/>
      <c r="U874" s="328"/>
      <c r="V874" s="114"/>
      <c r="W874" s="329"/>
      <c r="X874" s="114"/>
      <c r="Y874" s="328"/>
      <c r="Z874" s="143"/>
      <c r="AA874" s="143"/>
      <c r="AB874" s="143"/>
      <c r="AC874" s="143"/>
      <c r="AD874" s="143"/>
      <c r="AE874" s="143"/>
      <c r="AF874" s="547"/>
      <c r="AG874" s="143"/>
      <c r="AH874" s="143"/>
      <c r="AI874" s="143"/>
      <c r="AJ874" s="143"/>
      <c r="AK874" s="143"/>
      <c r="AL874" s="114"/>
      <c r="AM874" s="333"/>
      <c r="AN874" s="114"/>
      <c r="AO874" s="333"/>
      <c r="AP874" s="72"/>
      <c r="AQ874" s="72"/>
      <c r="AR874" s="711"/>
      <c r="AS874" s="114"/>
      <c r="AT874" s="114"/>
      <c r="AU874" s="114"/>
      <c r="AV874" s="114"/>
      <c r="AW874" s="114"/>
      <c r="AX874" s="114"/>
      <c r="AY874" s="143"/>
      <c r="AZ874" s="143"/>
      <c r="BA874" s="143"/>
      <c r="BB874" s="143"/>
      <c r="BC874" s="143"/>
      <c r="BD874" s="143"/>
      <c r="BE874" s="143"/>
      <c r="BF874" s="143"/>
      <c r="BG874" s="143"/>
      <c r="BH874" s="143"/>
      <c r="BI874" s="143"/>
      <c r="BJ874" s="143"/>
    </row>
    <row r="875" spans="1:62" x14ac:dyDescent="0.35">
      <c r="A875" s="143"/>
      <c r="B875" s="143"/>
      <c r="C875" s="143"/>
      <c r="D875" s="143"/>
      <c r="E875" s="143"/>
      <c r="F875" s="143"/>
      <c r="G875" s="143"/>
      <c r="H875" s="143"/>
      <c r="I875" s="143"/>
      <c r="J875" s="544"/>
      <c r="K875" s="143"/>
      <c r="L875" s="143"/>
      <c r="M875" s="143"/>
      <c r="N875" s="143"/>
      <c r="O875" s="545"/>
      <c r="P875" s="143"/>
      <c r="Q875" s="545"/>
      <c r="R875" s="143"/>
      <c r="S875" s="545"/>
      <c r="T875" s="114"/>
      <c r="U875" s="328"/>
      <c r="V875" s="114"/>
      <c r="W875" s="329"/>
      <c r="X875" s="114"/>
      <c r="Y875" s="328"/>
      <c r="Z875" s="143"/>
      <c r="AA875" s="143"/>
      <c r="AB875" s="143"/>
      <c r="AC875" s="143"/>
      <c r="AD875" s="143"/>
      <c r="AE875" s="143"/>
      <c r="AF875" s="547"/>
      <c r="AG875" s="143"/>
      <c r="AH875" s="143"/>
      <c r="AI875" s="143"/>
      <c r="AJ875" s="143"/>
      <c r="AK875" s="143"/>
      <c r="AL875" s="114"/>
      <c r="AM875" s="333"/>
      <c r="AN875" s="114"/>
      <c r="AO875" s="333"/>
      <c r="AP875" s="72"/>
      <c r="AQ875" s="72"/>
      <c r="AR875" s="711"/>
      <c r="AS875" s="114"/>
      <c r="AT875" s="114"/>
      <c r="AU875" s="114"/>
      <c r="AV875" s="114"/>
      <c r="AW875" s="114"/>
      <c r="AX875" s="114"/>
      <c r="AY875" s="143"/>
      <c r="AZ875" s="143"/>
      <c r="BA875" s="143"/>
      <c r="BB875" s="143"/>
      <c r="BC875" s="143"/>
      <c r="BD875" s="143"/>
      <c r="BE875" s="143"/>
      <c r="BF875" s="143"/>
      <c r="BG875" s="143"/>
      <c r="BH875" s="143"/>
      <c r="BI875" s="143"/>
      <c r="BJ875" s="143"/>
    </row>
    <row r="876" spans="1:62" x14ac:dyDescent="0.35">
      <c r="A876" s="143"/>
      <c r="B876" s="143"/>
      <c r="C876" s="143"/>
      <c r="D876" s="143"/>
      <c r="E876" s="143"/>
      <c r="F876" s="143"/>
      <c r="G876" s="143"/>
      <c r="H876" s="143"/>
      <c r="I876" s="143"/>
      <c r="J876" s="544"/>
      <c r="K876" s="143"/>
      <c r="L876" s="143"/>
      <c r="M876" s="143"/>
      <c r="N876" s="143"/>
      <c r="O876" s="545"/>
      <c r="P876" s="143"/>
      <c r="Q876" s="545"/>
      <c r="R876" s="143"/>
      <c r="S876" s="545"/>
      <c r="T876" s="114"/>
      <c r="U876" s="328"/>
      <c r="V876" s="114"/>
      <c r="W876" s="329"/>
      <c r="X876" s="114"/>
      <c r="Y876" s="328"/>
      <c r="Z876" s="143"/>
      <c r="AA876" s="143"/>
      <c r="AB876" s="143"/>
      <c r="AC876" s="143"/>
      <c r="AD876" s="143"/>
      <c r="AE876" s="143"/>
      <c r="AF876" s="547"/>
      <c r="AG876" s="143"/>
      <c r="AH876" s="143"/>
      <c r="AI876" s="143"/>
      <c r="AJ876" s="143"/>
      <c r="AK876" s="143"/>
      <c r="AL876" s="114"/>
      <c r="AM876" s="333"/>
      <c r="AN876" s="114"/>
      <c r="AO876" s="333"/>
      <c r="AP876" s="72"/>
      <c r="AQ876" s="72"/>
      <c r="AR876" s="711"/>
      <c r="AS876" s="114"/>
      <c r="AT876" s="114"/>
      <c r="AU876" s="114"/>
      <c r="AV876" s="114"/>
      <c r="AW876" s="114"/>
      <c r="AX876" s="114"/>
      <c r="AY876" s="143"/>
      <c r="AZ876" s="143"/>
      <c r="BA876" s="143"/>
      <c r="BB876" s="143"/>
      <c r="BC876" s="143"/>
      <c r="BD876" s="143"/>
      <c r="BE876" s="143"/>
      <c r="BF876" s="143"/>
      <c r="BG876" s="143"/>
      <c r="BH876" s="143"/>
      <c r="BI876" s="143"/>
      <c r="BJ876" s="143"/>
    </row>
    <row r="877" spans="1:62" x14ac:dyDescent="0.35">
      <c r="A877" s="143"/>
      <c r="B877" s="143"/>
      <c r="C877" s="143"/>
      <c r="D877" s="143"/>
      <c r="E877" s="143"/>
      <c r="F877" s="143"/>
      <c r="G877" s="143"/>
      <c r="H877" s="143"/>
      <c r="I877" s="143"/>
      <c r="J877" s="544"/>
      <c r="K877" s="143"/>
      <c r="L877" s="143"/>
      <c r="M877" s="143"/>
      <c r="N877" s="143"/>
      <c r="O877" s="545"/>
      <c r="P877" s="143"/>
      <c r="Q877" s="545"/>
      <c r="R877" s="143"/>
      <c r="S877" s="545"/>
      <c r="T877" s="114"/>
      <c r="U877" s="328"/>
      <c r="V877" s="114"/>
      <c r="W877" s="329"/>
      <c r="X877" s="114"/>
      <c r="Y877" s="328"/>
      <c r="Z877" s="143"/>
      <c r="AA877" s="143"/>
      <c r="AB877" s="143"/>
      <c r="AC877" s="143"/>
      <c r="AD877" s="143"/>
      <c r="AE877" s="143"/>
      <c r="AF877" s="547"/>
      <c r="AG877" s="143"/>
      <c r="AH877" s="143"/>
      <c r="AI877" s="143"/>
      <c r="AJ877" s="143"/>
      <c r="AK877" s="143"/>
      <c r="AL877" s="114"/>
      <c r="AM877" s="333"/>
      <c r="AN877" s="114"/>
      <c r="AO877" s="333"/>
      <c r="AP877" s="72"/>
      <c r="AQ877" s="72"/>
      <c r="AR877" s="711"/>
      <c r="AS877" s="114"/>
      <c r="AT877" s="114"/>
      <c r="AU877" s="114"/>
      <c r="AV877" s="114"/>
      <c r="AW877" s="114"/>
      <c r="AX877" s="114"/>
      <c r="AY877" s="143"/>
      <c r="AZ877" s="143"/>
      <c r="BA877" s="143"/>
      <c r="BB877" s="143"/>
      <c r="BC877" s="143"/>
      <c r="BD877" s="143"/>
      <c r="BE877" s="143"/>
      <c r="BF877" s="143"/>
      <c r="BG877" s="143"/>
      <c r="BH877" s="143"/>
      <c r="BI877" s="143"/>
      <c r="BJ877" s="143"/>
    </row>
    <row r="878" spans="1:62" x14ac:dyDescent="0.35">
      <c r="A878" s="143"/>
      <c r="B878" s="143"/>
      <c r="C878" s="143"/>
      <c r="D878" s="143"/>
      <c r="E878" s="143"/>
      <c r="F878" s="143"/>
      <c r="G878" s="143"/>
      <c r="H878" s="143"/>
      <c r="I878" s="143"/>
      <c r="J878" s="544"/>
      <c r="K878" s="143"/>
      <c r="L878" s="143"/>
      <c r="M878" s="143"/>
      <c r="N878" s="143"/>
      <c r="O878" s="545"/>
      <c r="P878" s="143"/>
      <c r="Q878" s="545"/>
      <c r="R878" s="143"/>
      <c r="S878" s="545"/>
      <c r="T878" s="114"/>
      <c r="U878" s="328"/>
      <c r="V878" s="114"/>
      <c r="W878" s="329"/>
      <c r="X878" s="114"/>
      <c r="Y878" s="328"/>
      <c r="Z878" s="143"/>
      <c r="AA878" s="143"/>
      <c r="AB878" s="143"/>
      <c r="AC878" s="143"/>
      <c r="AD878" s="143"/>
      <c r="AE878" s="143"/>
      <c r="AF878" s="547"/>
      <c r="AG878" s="143"/>
      <c r="AH878" s="143"/>
      <c r="AI878" s="143"/>
      <c r="AJ878" s="143"/>
      <c r="AK878" s="143"/>
      <c r="AL878" s="114"/>
      <c r="AM878" s="333"/>
      <c r="AN878" s="114"/>
      <c r="AO878" s="333"/>
      <c r="AP878" s="72"/>
      <c r="AQ878" s="72"/>
      <c r="AR878" s="711"/>
      <c r="AS878" s="114"/>
      <c r="AT878" s="114"/>
      <c r="AU878" s="114"/>
      <c r="AV878" s="114"/>
      <c r="AW878" s="114"/>
      <c r="AX878" s="114"/>
      <c r="AY878" s="143"/>
      <c r="AZ878" s="143"/>
      <c r="BA878" s="143"/>
      <c r="BB878" s="143"/>
      <c r="BC878" s="143"/>
      <c r="BD878" s="143"/>
      <c r="BE878" s="143"/>
      <c r="BF878" s="143"/>
      <c r="BG878" s="143"/>
      <c r="BH878" s="143"/>
      <c r="BI878" s="143"/>
      <c r="BJ878" s="143"/>
    </row>
    <row r="879" spans="1:62" x14ac:dyDescent="0.35">
      <c r="A879" s="143"/>
      <c r="B879" s="143"/>
      <c r="C879" s="143"/>
      <c r="D879" s="143"/>
      <c r="E879" s="143"/>
      <c r="F879" s="143"/>
      <c r="G879" s="143"/>
      <c r="H879" s="143"/>
      <c r="I879" s="143"/>
      <c r="J879" s="544"/>
      <c r="K879" s="143"/>
      <c r="L879" s="143"/>
      <c r="M879" s="143"/>
      <c r="N879" s="143"/>
      <c r="O879" s="545"/>
      <c r="P879" s="143"/>
      <c r="Q879" s="545"/>
      <c r="R879" s="143"/>
      <c r="S879" s="545"/>
      <c r="T879" s="114"/>
      <c r="U879" s="328"/>
      <c r="V879" s="114"/>
      <c r="W879" s="329"/>
      <c r="X879" s="114"/>
      <c r="Y879" s="328"/>
      <c r="Z879" s="143"/>
      <c r="AA879" s="143"/>
      <c r="AB879" s="143"/>
      <c r="AC879" s="143"/>
      <c r="AD879" s="143"/>
      <c r="AE879" s="143"/>
      <c r="AF879" s="547"/>
      <c r="AG879" s="143"/>
      <c r="AH879" s="143"/>
      <c r="AI879" s="143"/>
      <c r="AJ879" s="143"/>
      <c r="AK879" s="143"/>
      <c r="AL879" s="114"/>
      <c r="AM879" s="333"/>
      <c r="AN879" s="114"/>
      <c r="AO879" s="333"/>
      <c r="AP879" s="72"/>
      <c r="AQ879" s="72"/>
      <c r="AR879" s="711"/>
      <c r="AS879" s="114"/>
      <c r="AT879" s="114"/>
      <c r="AU879" s="114"/>
      <c r="AV879" s="114"/>
      <c r="AW879" s="114"/>
      <c r="AX879" s="114"/>
      <c r="AY879" s="143"/>
      <c r="AZ879" s="143"/>
      <c r="BA879" s="143"/>
      <c r="BB879" s="143"/>
      <c r="BC879" s="143"/>
      <c r="BD879" s="143"/>
      <c r="BE879" s="143"/>
      <c r="BF879" s="143"/>
      <c r="BG879" s="143"/>
      <c r="BH879" s="143"/>
      <c r="BI879" s="143"/>
      <c r="BJ879" s="143"/>
    </row>
    <row r="880" spans="1:62" x14ac:dyDescent="0.35">
      <c r="A880" s="143"/>
      <c r="B880" s="143"/>
      <c r="C880" s="143"/>
      <c r="D880" s="143"/>
      <c r="E880" s="143"/>
      <c r="F880" s="143"/>
      <c r="G880" s="143"/>
      <c r="H880" s="143"/>
      <c r="I880" s="143"/>
      <c r="J880" s="544"/>
      <c r="K880" s="143"/>
      <c r="L880" s="143"/>
      <c r="M880" s="143"/>
      <c r="N880" s="143"/>
      <c r="O880" s="545"/>
      <c r="P880" s="143"/>
      <c r="Q880" s="545"/>
      <c r="R880" s="143"/>
      <c r="S880" s="545"/>
      <c r="T880" s="114"/>
      <c r="U880" s="328"/>
      <c r="V880" s="114"/>
      <c r="W880" s="329"/>
      <c r="X880" s="114"/>
      <c r="Y880" s="328"/>
      <c r="Z880" s="143"/>
      <c r="AA880" s="143"/>
      <c r="AB880" s="143"/>
      <c r="AC880" s="143"/>
      <c r="AD880" s="143"/>
      <c r="AE880" s="143"/>
      <c r="AF880" s="547"/>
      <c r="AG880" s="143"/>
      <c r="AH880" s="143"/>
      <c r="AI880" s="143"/>
      <c r="AJ880" s="143"/>
      <c r="AK880" s="143"/>
      <c r="AL880" s="114"/>
      <c r="AM880" s="333"/>
      <c r="AN880" s="114"/>
      <c r="AO880" s="333"/>
      <c r="AP880" s="72"/>
      <c r="AQ880" s="72"/>
      <c r="AR880" s="711"/>
      <c r="AS880" s="114"/>
      <c r="AT880" s="114"/>
      <c r="AU880" s="114"/>
      <c r="AV880" s="114"/>
      <c r="AW880" s="114"/>
      <c r="AX880" s="114"/>
      <c r="AY880" s="143"/>
      <c r="AZ880" s="143"/>
      <c r="BA880" s="143"/>
      <c r="BB880" s="143"/>
      <c r="BC880" s="143"/>
      <c r="BD880" s="143"/>
      <c r="BE880" s="143"/>
      <c r="BF880" s="143"/>
      <c r="BG880" s="143"/>
      <c r="BH880" s="143"/>
      <c r="BI880" s="143"/>
      <c r="BJ880" s="143"/>
    </row>
    <row r="881" spans="1:62" x14ac:dyDescent="0.35">
      <c r="A881" s="143"/>
      <c r="B881" s="143"/>
      <c r="C881" s="143"/>
      <c r="D881" s="143"/>
      <c r="E881" s="143"/>
      <c r="F881" s="143"/>
      <c r="G881" s="143"/>
      <c r="H881" s="143"/>
      <c r="I881" s="143"/>
      <c r="J881" s="544"/>
      <c r="K881" s="143"/>
      <c r="L881" s="143"/>
      <c r="M881" s="143"/>
      <c r="N881" s="143"/>
      <c r="O881" s="545"/>
      <c r="P881" s="143"/>
      <c r="Q881" s="545"/>
      <c r="R881" s="143"/>
      <c r="S881" s="545"/>
      <c r="T881" s="114"/>
      <c r="U881" s="328"/>
      <c r="V881" s="114"/>
      <c r="W881" s="329"/>
      <c r="X881" s="114"/>
      <c r="Y881" s="328"/>
      <c r="Z881" s="143"/>
      <c r="AA881" s="143"/>
      <c r="AB881" s="143"/>
      <c r="AC881" s="143"/>
      <c r="AD881" s="143"/>
      <c r="AE881" s="143"/>
      <c r="AF881" s="547"/>
      <c r="AG881" s="143"/>
      <c r="AH881" s="143"/>
      <c r="AI881" s="143"/>
      <c r="AJ881" s="143"/>
      <c r="AK881" s="143"/>
      <c r="AL881" s="114"/>
      <c r="AM881" s="333"/>
      <c r="AN881" s="114"/>
      <c r="AO881" s="333"/>
      <c r="AP881" s="72"/>
      <c r="AQ881" s="72"/>
      <c r="AR881" s="711"/>
      <c r="AS881" s="114"/>
      <c r="AT881" s="114"/>
      <c r="AU881" s="114"/>
      <c r="AV881" s="114"/>
      <c r="AW881" s="114"/>
      <c r="AX881" s="114"/>
      <c r="AY881" s="143"/>
      <c r="AZ881" s="143"/>
      <c r="BA881" s="143"/>
      <c r="BB881" s="143"/>
      <c r="BC881" s="143"/>
      <c r="BD881" s="143"/>
      <c r="BE881" s="143"/>
      <c r="BF881" s="143"/>
      <c r="BG881" s="143"/>
      <c r="BH881" s="143"/>
      <c r="BI881" s="143"/>
      <c r="BJ881" s="143"/>
    </row>
    <row r="882" spans="1:62" x14ac:dyDescent="0.35">
      <c r="A882" s="143"/>
      <c r="B882" s="143"/>
      <c r="C882" s="143"/>
      <c r="D882" s="143"/>
      <c r="E882" s="143"/>
      <c r="F882" s="143"/>
      <c r="G882" s="143"/>
      <c r="H882" s="143"/>
      <c r="I882" s="143"/>
      <c r="J882" s="544"/>
      <c r="K882" s="143"/>
      <c r="L882" s="143"/>
      <c r="M882" s="143"/>
      <c r="N882" s="143"/>
      <c r="O882" s="545"/>
      <c r="P882" s="143"/>
      <c r="Q882" s="545"/>
      <c r="R882" s="143"/>
      <c r="S882" s="545"/>
      <c r="T882" s="114"/>
      <c r="U882" s="328"/>
      <c r="V882" s="114"/>
      <c r="W882" s="329"/>
      <c r="X882" s="114"/>
      <c r="Y882" s="328"/>
      <c r="Z882" s="143"/>
      <c r="AA882" s="143"/>
      <c r="AB882" s="143"/>
      <c r="AC882" s="143"/>
      <c r="AD882" s="143"/>
      <c r="AE882" s="143"/>
      <c r="AF882" s="547"/>
      <c r="AG882" s="143"/>
      <c r="AH882" s="143"/>
      <c r="AI882" s="143"/>
      <c r="AJ882" s="143"/>
      <c r="AK882" s="143"/>
      <c r="AL882" s="114"/>
      <c r="AM882" s="333"/>
      <c r="AN882" s="114"/>
      <c r="AO882" s="333"/>
      <c r="AP882" s="72"/>
      <c r="AQ882" s="72"/>
      <c r="AR882" s="711"/>
      <c r="AS882" s="114"/>
      <c r="AT882" s="114"/>
      <c r="AU882" s="114"/>
      <c r="AV882" s="114"/>
      <c r="AW882" s="114"/>
      <c r="AX882" s="114"/>
      <c r="AY882" s="143"/>
      <c r="AZ882" s="143"/>
      <c r="BA882" s="143"/>
      <c r="BB882" s="143"/>
      <c r="BC882" s="143"/>
      <c r="BD882" s="143"/>
      <c r="BE882" s="143"/>
      <c r="BF882" s="143"/>
      <c r="BG882" s="143"/>
      <c r="BH882" s="143"/>
      <c r="BI882" s="143"/>
      <c r="BJ882" s="143"/>
    </row>
    <row r="883" spans="1:62" x14ac:dyDescent="0.35">
      <c r="A883" s="143"/>
      <c r="B883" s="143"/>
      <c r="C883" s="143"/>
      <c r="D883" s="143"/>
      <c r="E883" s="143"/>
      <c r="F883" s="143"/>
      <c r="G883" s="143"/>
      <c r="H883" s="143"/>
      <c r="I883" s="143"/>
      <c r="J883" s="544"/>
      <c r="K883" s="143"/>
      <c r="L883" s="143"/>
      <c r="M883" s="143"/>
      <c r="N883" s="143"/>
      <c r="O883" s="545"/>
      <c r="P883" s="143"/>
      <c r="Q883" s="545"/>
      <c r="R883" s="143"/>
      <c r="S883" s="545"/>
      <c r="T883" s="114"/>
      <c r="U883" s="328"/>
      <c r="V883" s="114"/>
      <c r="W883" s="329"/>
      <c r="X883" s="114"/>
      <c r="Y883" s="328"/>
      <c r="Z883" s="143"/>
      <c r="AA883" s="143"/>
      <c r="AB883" s="143"/>
      <c r="AC883" s="143"/>
      <c r="AD883" s="143"/>
      <c r="AE883" s="143"/>
      <c r="AF883" s="547"/>
      <c r="AG883" s="143"/>
      <c r="AH883" s="143"/>
      <c r="AI883" s="143"/>
      <c r="AJ883" s="143"/>
      <c r="AK883" s="143"/>
      <c r="AL883" s="114"/>
      <c r="AM883" s="333"/>
      <c r="AN883" s="114"/>
      <c r="AO883" s="333"/>
      <c r="AP883" s="72"/>
      <c r="AQ883" s="72"/>
      <c r="AR883" s="711"/>
      <c r="AS883" s="114"/>
      <c r="AT883" s="114"/>
      <c r="AU883" s="114"/>
      <c r="AV883" s="114"/>
      <c r="AW883" s="114"/>
      <c r="AX883" s="114"/>
      <c r="AY883" s="143"/>
      <c r="AZ883" s="143"/>
      <c r="BA883" s="143"/>
      <c r="BB883" s="143"/>
      <c r="BC883" s="143"/>
      <c r="BD883" s="143"/>
      <c r="BE883" s="143"/>
      <c r="BF883" s="143"/>
      <c r="BG883" s="143"/>
      <c r="BH883" s="143"/>
      <c r="BI883" s="143"/>
      <c r="BJ883" s="143"/>
    </row>
    <row r="884" spans="1:62" x14ac:dyDescent="0.35">
      <c r="A884" s="143"/>
      <c r="B884" s="143"/>
      <c r="C884" s="143"/>
      <c r="D884" s="143"/>
      <c r="E884" s="143"/>
      <c r="F884" s="143"/>
      <c r="G884" s="143"/>
      <c r="H884" s="143"/>
      <c r="I884" s="143"/>
      <c r="J884" s="544"/>
      <c r="K884" s="143"/>
      <c r="L884" s="143"/>
      <c r="M884" s="143"/>
      <c r="N884" s="143"/>
      <c r="O884" s="545"/>
      <c r="P884" s="143"/>
      <c r="Q884" s="545"/>
      <c r="R884" s="143"/>
      <c r="S884" s="545"/>
      <c r="T884" s="114"/>
      <c r="U884" s="328"/>
      <c r="V884" s="114"/>
      <c r="W884" s="329"/>
      <c r="X884" s="114"/>
      <c r="Y884" s="328"/>
      <c r="Z884" s="143"/>
      <c r="AA884" s="143"/>
      <c r="AB884" s="143"/>
      <c r="AC884" s="143"/>
      <c r="AD884" s="143"/>
      <c r="AE884" s="143"/>
      <c r="AF884" s="547"/>
      <c r="AG884" s="143"/>
      <c r="AH884" s="143"/>
      <c r="AI884" s="143"/>
      <c r="AJ884" s="143"/>
      <c r="AK884" s="143"/>
      <c r="AL884" s="114"/>
      <c r="AM884" s="333"/>
      <c r="AN884" s="114"/>
      <c r="AO884" s="333"/>
      <c r="AP884" s="72"/>
      <c r="AQ884" s="72"/>
      <c r="AR884" s="711"/>
      <c r="AS884" s="114"/>
      <c r="AT884" s="114"/>
      <c r="AU884" s="114"/>
      <c r="AV884" s="114"/>
      <c r="AW884" s="114"/>
      <c r="AX884" s="114"/>
      <c r="AY884" s="143"/>
      <c r="AZ884" s="143"/>
      <c r="BA884" s="143"/>
      <c r="BB884" s="143"/>
      <c r="BC884" s="143"/>
      <c r="BD884" s="143"/>
      <c r="BE884" s="143"/>
      <c r="BF884" s="143"/>
      <c r="BG884" s="143"/>
      <c r="BH884" s="143"/>
      <c r="BI884" s="143"/>
      <c r="BJ884" s="143"/>
    </row>
    <row r="885" spans="1:62" x14ac:dyDescent="0.35">
      <c r="A885" s="143"/>
      <c r="B885" s="143"/>
      <c r="C885" s="143"/>
      <c r="D885" s="143"/>
      <c r="E885" s="143"/>
      <c r="F885" s="143"/>
      <c r="G885" s="143"/>
      <c r="H885" s="143"/>
      <c r="I885" s="143"/>
      <c r="J885" s="544"/>
      <c r="K885" s="143"/>
      <c r="L885" s="143"/>
      <c r="M885" s="143"/>
      <c r="N885" s="143"/>
      <c r="O885" s="545"/>
      <c r="P885" s="143"/>
      <c r="Q885" s="545"/>
      <c r="R885" s="143"/>
      <c r="S885" s="545"/>
      <c r="T885" s="114"/>
      <c r="U885" s="328"/>
      <c r="V885" s="114"/>
      <c r="W885" s="329"/>
      <c r="X885" s="114"/>
      <c r="Y885" s="328"/>
      <c r="Z885" s="143"/>
      <c r="AA885" s="143"/>
      <c r="AB885" s="143"/>
      <c r="AC885" s="143"/>
      <c r="AD885" s="143"/>
      <c r="AE885" s="143"/>
      <c r="AF885" s="547"/>
      <c r="AG885" s="143"/>
      <c r="AH885" s="143"/>
      <c r="AI885" s="143"/>
      <c r="AJ885" s="143"/>
      <c r="AK885" s="143"/>
      <c r="AL885" s="114"/>
      <c r="AM885" s="333"/>
      <c r="AN885" s="114"/>
      <c r="AO885" s="333"/>
      <c r="AP885" s="72"/>
      <c r="AQ885" s="72"/>
      <c r="AR885" s="711"/>
      <c r="AS885" s="114"/>
      <c r="AT885" s="114"/>
      <c r="AU885" s="114"/>
      <c r="AV885" s="114"/>
      <c r="AW885" s="114"/>
      <c r="AX885" s="114"/>
      <c r="AY885" s="143"/>
      <c r="AZ885" s="143"/>
      <c r="BA885" s="143"/>
      <c r="BB885" s="143"/>
      <c r="BC885" s="143"/>
      <c r="BD885" s="143"/>
      <c r="BE885" s="143"/>
      <c r="BF885" s="143"/>
      <c r="BG885" s="143"/>
      <c r="BH885" s="143"/>
      <c r="BI885" s="143"/>
      <c r="BJ885" s="143"/>
    </row>
    <row r="886" spans="1:62" x14ac:dyDescent="0.35">
      <c r="A886" s="143"/>
      <c r="B886" s="143"/>
      <c r="C886" s="143"/>
      <c r="D886" s="143"/>
      <c r="E886" s="143"/>
      <c r="F886" s="143"/>
      <c r="G886" s="143"/>
      <c r="H886" s="143"/>
      <c r="I886" s="143"/>
      <c r="J886" s="544"/>
      <c r="K886" s="143"/>
      <c r="L886" s="143"/>
      <c r="M886" s="143"/>
      <c r="N886" s="143"/>
      <c r="O886" s="545"/>
      <c r="P886" s="143"/>
      <c r="Q886" s="545"/>
      <c r="R886" s="143"/>
      <c r="S886" s="545"/>
      <c r="T886" s="114"/>
      <c r="U886" s="328"/>
      <c r="V886" s="114"/>
      <c r="W886" s="329"/>
      <c r="X886" s="114"/>
      <c r="Y886" s="328"/>
      <c r="Z886" s="143"/>
      <c r="AA886" s="143"/>
      <c r="AB886" s="143"/>
      <c r="AC886" s="143"/>
      <c r="AD886" s="143"/>
      <c r="AE886" s="143"/>
      <c r="AF886" s="547"/>
      <c r="AG886" s="143"/>
      <c r="AH886" s="143"/>
      <c r="AI886" s="143"/>
      <c r="AJ886" s="143"/>
      <c r="AK886" s="143"/>
      <c r="AL886" s="114"/>
      <c r="AM886" s="333"/>
      <c r="AN886" s="114"/>
      <c r="AO886" s="333"/>
      <c r="AP886" s="72"/>
      <c r="AQ886" s="72"/>
      <c r="AR886" s="711"/>
      <c r="AS886" s="114"/>
      <c r="AT886" s="114"/>
      <c r="AU886" s="114"/>
      <c r="AV886" s="114"/>
      <c r="AW886" s="114"/>
      <c r="AX886" s="114"/>
      <c r="AY886" s="143"/>
      <c r="AZ886" s="143"/>
      <c r="BA886" s="143"/>
      <c r="BB886" s="143"/>
      <c r="BC886" s="143"/>
      <c r="BD886" s="143"/>
      <c r="BE886" s="143"/>
      <c r="BF886" s="143"/>
      <c r="BG886" s="143"/>
      <c r="BH886" s="143"/>
      <c r="BI886" s="143"/>
      <c r="BJ886" s="143"/>
    </row>
    <row r="887" spans="1:62" x14ac:dyDescent="0.35">
      <c r="A887" s="143"/>
      <c r="B887" s="143"/>
      <c r="C887" s="143"/>
      <c r="D887" s="143"/>
      <c r="E887" s="143"/>
      <c r="F887" s="143"/>
      <c r="G887" s="143"/>
      <c r="H887" s="143"/>
      <c r="I887" s="143"/>
      <c r="J887" s="544"/>
      <c r="K887" s="143"/>
      <c r="L887" s="143"/>
      <c r="M887" s="143"/>
      <c r="N887" s="143"/>
      <c r="O887" s="545"/>
      <c r="P887" s="143"/>
      <c r="Q887" s="545"/>
      <c r="R887" s="143"/>
      <c r="S887" s="545"/>
      <c r="T887" s="114"/>
      <c r="U887" s="328"/>
      <c r="V887" s="114"/>
      <c r="W887" s="329"/>
      <c r="X887" s="114"/>
      <c r="Y887" s="328"/>
      <c r="Z887" s="143"/>
      <c r="AA887" s="143"/>
      <c r="AB887" s="143"/>
      <c r="AC887" s="143"/>
      <c r="AD887" s="143"/>
      <c r="AE887" s="143"/>
      <c r="AF887" s="547"/>
      <c r="AG887" s="143"/>
      <c r="AH887" s="143"/>
      <c r="AI887" s="143"/>
      <c r="AJ887" s="143"/>
      <c r="AK887" s="143"/>
      <c r="AL887" s="114"/>
      <c r="AM887" s="333"/>
      <c r="AN887" s="114"/>
      <c r="AO887" s="333"/>
      <c r="AP887" s="72"/>
      <c r="AQ887" s="72"/>
      <c r="AR887" s="711"/>
      <c r="AS887" s="114"/>
      <c r="AT887" s="114"/>
      <c r="AU887" s="114"/>
      <c r="AV887" s="114"/>
      <c r="AW887" s="114"/>
      <c r="AX887" s="114"/>
      <c r="AY887" s="143"/>
      <c r="AZ887" s="143"/>
      <c r="BA887" s="143"/>
      <c r="BB887" s="143"/>
      <c r="BC887" s="143"/>
      <c r="BD887" s="143"/>
      <c r="BE887" s="143"/>
      <c r="BF887" s="143"/>
      <c r="BG887" s="143"/>
      <c r="BH887" s="143"/>
      <c r="BI887" s="143"/>
      <c r="BJ887" s="143"/>
    </row>
    <row r="888" spans="1:62" x14ac:dyDescent="0.35">
      <c r="A888" s="143"/>
      <c r="B888" s="143"/>
      <c r="C888" s="143"/>
      <c r="D888" s="143"/>
      <c r="E888" s="143"/>
      <c r="F888" s="143"/>
      <c r="G888" s="143"/>
      <c r="H888" s="143"/>
      <c r="I888" s="143"/>
      <c r="J888" s="544"/>
      <c r="K888" s="143"/>
      <c r="L888" s="143"/>
      <c r="M888" s="143"/>
      <c r="N888" s="143"/>
      <c r="O888" s="545"/>
      <c r="P888" s="143"/>
      <c r="Q888" s="545"/>
      <c r="R888" s="143"/>
      <c r="S888" s="545"/>
      <c r="T888" s="114"/>
      <c r="U888" s="328"/>
      <c r="V888" s="114"/>
      <c r="W888" s="329"/>
      <c r="X888" s="114"/>
      <c r="Y888" s="328"/>
      <c r="Z888" s="143"/>
      <c r="AA888" s="143"/>
      <c r="AB888" s="143"/>
      <c r="AC888" s="143"/>
      <c r="AD888" s="143"/>
      <c r="AE888" s="143"/>
      <c r="AF888" s="547"/>
      <c r="AG888" s="143"/>
      <c r="AH888" s="143"/>
      <c r="AI888" s="143"/>
      <c r="AJ888" s="143"/>
      <c r="AK888" s="143"/>
      <c r="AL888" s="114"/>
      <c r="AM888" s="333"/>
      <c r="AN888" s="114"/>
      <c r="AO888" s="333"/>
      <c r="AP888" s="72"/>
      <c r="AQ888" s="72"/>
      <c r="AR888" s="711"/>
      <c r="AS888" s="114"/>
      <c r="AT888" s="114"/>
      <c r="AU888" s="114"/>
      <c r="AV888" s="114"/>
      <c r="AW888" s="114"/>
      <c r="AX888" s="114"/>
      <c r="AY888" s="143"/>
      <c r="AZ888" s="143"/>
      <c r="BA888" s="143"/>
      <c r="BB888" s="143"/>
      <c r="BC888" s="143"/>
      <c r="BD888" s="143"/>
      <c r="BE888" s="143"/>
      <c r="BF888" s="143"/>
      <c r="BG888" s="143"/>
      <c r="BH888" s="143"/>
      <c r="BI888" s="143"/>
      <c r="BJ888" s="143"/>
    </row>
    <row r="889" spans="1:62" x14ac:dyDescent="0.35">
      <c r="A889" s="143"/>
      <c r="B889" s="143"/>
      <c r="C889" s="143"/>
      <c r="D889" s="143"/>
      <c r="E889" s="143"/>
      <c r="F889" s="143"/>
      <c r="G889" s="143"/>
      <c r="H889" s="143"/>
      <c r="I889" s="143"/>
      <c r="J889" s="544"/>
      <c r="K889" s="143"/>
      <c r="L889" s="143"/>
      <c r="M889" s="143"/>
      <c r="N889" s="143"/>
      <c r="O889" s="545"/>
      <c r="P889" s="143"/>
      <c r="Q889" s="545"/>
      <c r="R889" s="143"/>
      <c r="S889" s="545"/>
      <c r="T889" s="114"/>
      <c r="U889" s="328"/>
      <c r="V889" s="114"/>
      <c r="W889" s="329"/>
      <c r="X889" s="114"/>
      <c r="Y889" s="328"/>
      <c r="Z889" s="143"/>
      <c r="AA889" s="143"/>
      <c r="AB889" s="143"/>
      <c r="AC889" s="143"/>
      <c r="AD889" s="143"/>
      <c r="AE889" s="143"/>
      <c r="AF889" s="547"/>
      <c r="AG889" s="143"/>
      <c r="AH889" s="143"/>
      <c r="AI889" s="143"/>
      <c r="AJ889" s="143"/>
      <c r="AK889" s="143"/>
      <c r="AL889" s="114"/>
      <c r="AM889" s="333"/>
      <c r="AN889" s="114"/>
      <c r="AO889" s="333"/>
      <c r="AP889" s="72"/>
      <c r="AQ889" s="72"/>
      <c r="AR889" s="711"/>
      <c r="AS889" s="114"/>
      <c r="AT889" s="114"/>
      <c r="AU889" s="114"/>
      <c r="AV889" s="114"/>
      <c r="AW889" s="114"/>
      <c r="AX889" s="114"/>
      <c r="AY889" s="143"/>
      <c r="AZ889" s="143"/>
      <c r="BA889" s="143"/>
      <c r="BB889" s="143"/>
      <c r="BC889" s="143"/>
      <c r="BD889" s="143"/>
      <c r="BE889" s="143"/>
      <c r="BF889" s="143"/>
      <c r="BG889" s="143"/>
      <c r="BH889" s="143"/>
      <c r="BI889" s="143"/>
      <c r="BJ889" s="143"/>
    </row>
    <row r="890" spans="1:62" x14ac:dyDescent="0.35">
      <c r="A890" s="143"/>
      <c r="B890" s="143"/>
      <c r="C890" s="143"/>
      <c r="D890" s="143"/>
      <c r="E890" s="143"/>
      <c r="F890" s="143"/>
      <c r="G890" s="143"/>
      <c r="H890" s="143"/>
      <c r="I890" s="143"/>
      <c r="J890" s="544"/>
      <c r="K890" s="143"/>
      <c r="L890" s="143"/>
      <c r="M890" s="143"/>
      <c r="N890" s="143"/>
      <c r="O890" s="545"/>
      <c r="P890" s="143"/>
      <c r="Q890" s="545"/>
      <c r="R890" s="143"/>
      <c r="S890" s="545"/>
      <c r="T890" s="114"/>
      <c r="U890" s="328"/>
      <c r="V890" s="114"/>
      <c r="W890" s="329"/>
      <c r="X890" s="114"/>
      <c r="Y890" s="328"/>
      <c r="Z890" s="143"/>
      <c r="AA890" s="143"/>
      <c r="AB890" s="143"/>
      <c r="AC890" s="143"/>
      <c r="AD890" s="143"/>
      <c r="AE890" s="143"/>
      <c r="AF890" s="547"/>
      <c r="AG890" s="143"/>
      <c r="AH890" s="143"/>
      <c r="AI890" s="143"/>
      <c r="AJ890" s="143"/>
      <c r="AK890" s="143"/>
      <c r="AL890" s="114"/>
      <c r="AM890" s="333"/>
      <c r="AN890" s="114"/>
      <c r="AO890" s="333"/>
      <c r="AP890" s="72"/>
      <c r="AQ890" s="72"/>
      <c r="AR890" s="711"/>
      <c r="AS890" s="114"/>
      <c r="AT890" s="114"/>
      <c r="AU890" s="114"/>
      <c r="AV890" s="114"/>
      <c r="AW890" s="114"/>
      <c r="AX890" s="114"/>
      <c r="AY890" s="143"/>
      <c r="AZ890" s="143"/>
      <c r="BA890" s="143"/>
      <c r="BB890" s="143"/>
      <c r="BC890" s="143"/>
      <c r="BD890" s="143"/>
      <c r="BE890" s="143"/>
      <c r="BF890" s="143"/>
      <c r="BG890" s="143"/>
      <c r="BH890" s="143"/>
      <c r="BI890" s="143"/>
      <c r="BJ890" s="143"/>
    </row>
    <row r="891" spans="1:62" x14ac:dyDescent="0.35">
      <c r="A891" s="143"/>
      <c r="B891" s="143"/>
      <c r="C891" s="143"/>
      <c r="D891" s="143"/>
      <c r="E891" s="143"/>
      <c r="F891" s="143"/>
      <c r="G891" s="143"/>
      <c r="H891" s="143"/>
      <c r="I891" s="143"/>
      <c r="J891" s="544"/>
      <c r="K891" s="143"/>
      <c r="L891" s="143"/>
      <c r="M891" s="143"/>
      <c r="N891" s="143"/>
      <c r="O891" s="545"/>
      <c r="P891" s="143"/>
      <c r="Q891" s="545"/>
      <c r="R891" s="143"/>
      <c r="S891" s="545"/>
      <c r="T891" s="114"/>
      <c r="U891" s="328"/>
      <c r="V891" s="114"/>
      <c r="W891" s="329"/>
      <c r="X891" s="114"/>
      <c r="Y891" s="328"/>
      <c r="Z891" s="143"/>
      <c r="AA891" s="143"/>
      <c r="AB891" s="143"/>
      <c r="AC891" s="143"/>
      <c r="AD891" s="143"/>
      <c r="AE891" s="143"/>
      <c r="AF891" s="547"/>
      <c r="AG891" s="143"/>
      <c r="AH891" s="143"/>
      <c r="AI891" s="143"/>
      <c r="AJ891" s="143"/>
      <c r="AK891" s="143"/>
      <c r="AL891" s="114"/>
      <c r="AM891" s="333"/>
      <c r="AN891" s="114"/>
      <c r="AO891" s="333"/>
      <c r="AP891" s="72"/>
      <c r="AQ891" s="72"/>
      <c r="AR891" s="711"/>
      <c r="AS891" s="114"/>
      <c r="AT891" s="114"/>
      <c r="AU891" s="114"/>
      <c r="AV891" s="114"/>
      <c r="AW891" s="114"/>
      <c r="AX891" s="114"/>
      <c r="AY891" s="143"/>
      <c r="AZ891" s="143"/>
      <c r="BA891" s="143"/>
      <c r="BB891" s="143"/>
      <c r="BC891" s="143"/>
      <c r="BD891" s="143"/>
      <c r="BE891" s="143"/>
      <c r="BF891" s="143"/>
      <c r="BG891" s="143"/>
      <c r="BH891" s="143"/>
      <c r="BI891" s="143"/>
      <c r="BJ891" s="143"/>
    </row>
    <row r="892" spans="1:62" x14ac:dyDescent="0.35">
      <c r="A892" s="143"/>
      <c r="B892" s="143"/>
      <c r="C892" s="143"/>
      <c r="D892" s="143"/>
      <c r="E892" s="143"/>
      <c r="F892" s="143"/>
      <c r="G892" s="143"/>
      <c r="H892" s="143"/>
      <c r="I892" s="143"/>
      <c r="J892" s="544"/>
      <c r="K892" s="143"/>
      <c r="L892" s="143"/>
      <c r="M892" s="143"/>
      <c r="N892" s="143"/>
      <c r="O892" s="545"/>
      <c r="P892" s="143"/>
      <c r="Q892" s="545"/>
      <c r="R892" s="143"/>
      <c r="S892" s="545"/>
      <c r="T892" s="114"/>
      <c r="U892" s="328"/>
      <c r="V892" s="114"/>
      <c r="W892" s="329"/>
      <c r="X892" s="114"/>
      <c r="Y892" s="328"/>
      <c r="Z892" s="143"/>
      <c r="AA892" s="143"/>
      <c r="AB892" s="143"/>
      <c r="AC892" s="143"/>
      <c r="AD892" s="143"/>
      <c r="AE892" s="143"/>
      <c r="AF892" s="547"/>
      <c r="AG892" s="143"/>
      <c r="AH892" s="143"/>
      <c r="AI892" s="143"/>
      <c r="AJ892" s="143"/>
      <c r="AK892" s="143"/>
      <c r="AL892" s="114"/>
      <c r="AM892" s="333"/>
      <c r="AN892" s="114"/>
      <c r="AO892" s="333"/>
      <c r="AP892" s="72"/>
      <c r="AQ892" s="72"/>
      <c r="AR892" s="711"/>
      <c r="AS892" s="114"/>
      <c r="AT892" s="114"/>
      <c r="AU892" s="114"/>
      <c r="AV892" s="114"/>
      <c r="AW892" s="114"/>
      <c r="AX892" s="114"/>
      <c r="AY892" s="143"/>
      <c r="AZ892" s="143"/>
      <c r="BA892" s="143"/>
      <c r="BB892" s="143"/>
      <c r="BC892" s="143"/>
      <c r="BD892" s="143"/>
      <c r="BE892" s="143"/>
      <c r="BF892" s="143"/>
      <c r="BG892" s="143"/>
      <c r="BH892" s="143"/>
      <c r="BI892" s="143"/>
      <c r="BJ892" s="143"/>
    </row>
    <row r="893" spans="1:62" x14ac:dyDescent="0.35">
      <c r="A893" s="143"/>
      <c r="B893" s="143"/>
      <c r="C893" s="143"/>
      <c r="D893" s="143"/>
      <c r="E893" s="143"/>
      <c r="F893" s="143"/>
      <c r="G893" s="143"/>
      <c r="H893" s="143"/>
      <c r="I893" s="143"/>
      <c r="J893" s="544"/>
      <c r="K893" s="143"/>
      <c r="L893" s="143"/>
      <c r="M893" s="143"/>
      <c r="N893" s="143"/>
      <c r="O893" s="545"/>
      <c r="P893" s="143"/>
      <c r="Q893" s="545"/>
      <c r="R893" s="143"/>
      <c r="S893" s="545"/>
      <c r="T893" s="114"/>
      <c r="U893" s="328"/>
      <c r="V893" s="114"/>
      <c r="W893" s="329"/>
      <c r="X893" s="114"/>
      <c r="Y893" s="328"/>
      <c r="Z893" s="143"/>
      <c r="AA893" s="143"/>
      <c r="AB893" s="143"/>
      <c r="AC893" s="143"/>
      <c r="AD893" s="143"/>
      <c r="AE893" s="143"/>
      <c r="AF893" s="547"/>
      <c r="AG893" s="143"/>
      <c r="AH893" s="143"/>
      <c r="AI893" s="143"/>
      <c r="AJ893" s="143"/>
      <c r="AK893" s="143"/>
      <c r="AL893" s="114"/>
      <c r="AM893" s="333"/>
      <c r="AN893" s="114"/>
      <c r="AO893" s="333"/>
      <c r="AP893" s="72"/>
      <c r="AQ893" s="72"/>
      <c r="AR893" s="711"/>
      <c r="AS893" s="114"/>
      <c r="AT893" s="114"/>
      <c r="AU893" s="114"/>
      <c r="AV893" s="114"/>
      <c r="AW893" s="114"/>
      <c r="AX893" s="114"/>
      <c r="AY893" s="143"/>
      <c r="AZ893" s="143"/>
      <c r="BA893" s="143"/>
      <c r="BB893" s="143"/>
      <c r="BC893" s="143"/>
      <c r="BD893" s="143"/>
      <c r="BE893" s="143"/>
      <c r="BF893" s="143"/>
      <c r="BG893" s="143"/>
      <c r="BH893" s="143"/>
      <c r="BI893" s="143"/>
      <c r="BJ893" s="143"/>
    </row>
    <row r="894" spans="1:62" x14ac:dyDescent="0.35">
      <c r="A894" s="143"/>
      <c r="B894" s="143"/>
      <c r="C894" s="143"/>
      <c r="D894" s="143"/>
      <c r="E894" s="143"/>
      <c r="F894" s="143"/>
      <c r="G894" s="143"/>
      <c r="H894" s="143"/>
      <c r="I894" s="143"/>
      <c r="J894" s="544"/>
      <c r="K894" s="143"/>
      <c r="L894" s="143"/>
      <c r="M894" s="143"/>
      <c r="N894" s="143"/>
      <c r="O894" s="545"/>
      <c r="P894" s="143"/>
      <c r="Q894" s="545"/>
      <c r="R894" s="143"/>
      <c r="S894" s="545"/>
      <c r="T894" s="114"/>
      <c r="U894" s="328"/>
      <c r="V894" s="114"/>
      <c r="W894" s="329"/>
      <c r="X894" s="114"/>
      <c r="Y894" s="328"/>
      <c r="Z894" s="143"/>
      <c r="AA894" s="143"/>
      <c r="AB894" s="143"/>
      <c r="AC894" s="143"/>
      <c r="AD894" s="143"/>
      <c r="AE894" s="143"/>
      <c r="AF894" s="547"/>
      <c r="AG894" s="143"/>
      <c r="AH894" s="143"/>
      <c r="AI894" s="143"/>
      <c r="AJ894" s="143"/>
      <c r="AK894" s="143"/>
      <c r="AL894" s="114"/>
      <c r="AM894" s="333"/>
      <c r="AN894" s="114"/>
      <c r="AO894" s="333"/>
      <c r="AP894" s="72"/>
      <c r="AQ894" s="72"/>
      <c r="AR894" s="711"/>
      <c r="AS894" s="114"/>
      <c r="AT894" s="114"/>
      <c r="AU894" s="114"/>
      <c r="AV894" s="114"/>
      <c r="AW894" s="114"/>
      <c r="AX894" s="114"/>
      <c r="AY894" s="143"/>
      <c r="AZ894" s="143"/>
      <c r="BA894" s="143"/>
      <c r="BB894" s="143"/>
      <c r="BC894" s="143"/>
      <c r="BD894" s="143"/>
      <c r="BE894" s="143"/>
      <c r="BF894" s="143"/>
      <c r="BG894" s="143"/>
      <c r="BH894" s="143"/>
      <c r="BI894" s="143"/>
      <c r="BJ894" s="143"/>
    </row>
    <row r="895" spans="1:62" x14ac:dyDescent="0.35">
      <c r="A895" s="143"/>
      <c r="B895" s="143"/>
      <c r="C895" s="143"/>
      <c r="D895" s="143"/>
      <c r="E895" s="143"/>
      <c r="F895" s="143"/>
      <c r="G895" s="143"/>
      <c r="H895" s="143"/>
      <c r="I895" s="143"/>
      <c r="J895" s="544"/>
      <c r="K895" s="143"/>
      <c r="L895" s="143"/>
      <c r="M895" s="143"/>
      <c r="N895" s="143"/>
      <c r="O895" s="545"/>
      <c r="P895" s="143"/>
      <c r="Q895" s="545"/>
      <c r="R895" s="143"/>
      <c r="S895" s="545"/>
      <c r="T895" s="114"/>
      <c r="U895" s="328"/>
      <c r="V895" s="114"/>
      <c r="W895" s="329"/>
      <c r="X895" s="114"/>
      <c r="Y895" s="328"/>
      <c r="Z895" s="143"/>
      <c r="AA895" s="143"/>
      <c r="AB895" s="143"/>
      <c r="AC895" s="143"/>
      <c r="AD895" s="143"/>
      <c r="AE895" s="143"/>
      <c r="AF895" s="547"/>
      <c r="AG895" s="143"/>
      <c r="AH895" s="143"/>
      <c r="AI895" s="143"/>
      <c r="AJ895" s="143"/>
      <c r="AK895" s="143"/>
      <c r="AL895" s="114"/>
      <c r="AM895" s="333"/>
      <c r="AN895" s="114"/>
      <c r="AO895" s="333"/>
      <c r="AP895" s="72"/>
      <c r="AQ895" s="72"/>
      <c r="AR895" s="711"/>
      <c r="AS895" s="114"/>
      <c r="AT895" s="114"/>
      <c r="AU895" s="114"/>
      <c r="AV895" s="114"/>
      <c r="AW895" s="114"/>
      <c r="AX895" s="114"/>
      <c r="AY895" s="143"/>
      <c r="AZ895" s="143"/>
      <c r="BA895" s="143"/>
      <c r="BB895" s="143"/>
      <c r="BC895" s="143"/>
      <c r="BD895" s="143"/>
      <c r="BE895" s="143"/>
      <c r="BF895" s="143"/>
      <c r="BG895" s="143"/>
      <c r="BH895" s="143"/>
      <c r="BI895" s="143"/>
      <c r="BJ895" s="143"/>
    </row>
    <row r="896" spans="1:62" x14ac:dyDescent="0.35">
      <c r="A896" s="143"/>
      <c r="B896" s="143"/>
      <c r="C896" s="143"/>
      <c r="D896" s="143"/>
      <c r="E896" s="143"/>
      <c r="F896" s="143"/>
      <c r="G896" s="143"/>
      <c r="H896" s="143"/>
      <c r="I896" s="143"/>
      <c r="J896" s="544"/>
      <c r="K896" s="143"/>
      <c r="L896" s="143"/>
      <c r="M896" s="143"/>
      <c r="N896" s="143"/>
      <c r="O896" s="545"/>
      <c r="P896" s="143"/>
      <c r="Q896" s="545"/>
      <c r="R896" s="143"/>
      <c r="S896" s="545"/>
      <c r="T896" s="114"/>
      <c r="U896" s="328"/>
      <c r="V896" s="114"/>
      <c r="W896" s="329"/>
      <c r="X896" s="114"/>
      <c r="Y896" s="328"/>
      <c r="Z896" s="143"/>
      <c r="AA896" s="143"/>
      <c r="AB896" s="143"/>
      <c r="AC896" s="143"/>
      <c r="AD896" s="143"/>
      <c r="AE896" s="143"/>
      <c r="AF896" s="547"/>
      <c r="AG896" s="143"/>
      <c r="AH896" s="143"/>
      <c r="AI896" s="143"/>
      <c r="AJ896" s="143"/>
      <c r="AK896" s="143"/>
      <c r="AL896" s="114"/>
      <c r="AM896" s="333"/>
      <c r="AN896" s="114"/>
      <c r="AO896" s="333"/>
      <c r="AP896" s="72"/>
      <c r="AQ896" s="72"/>
      <c r="AR896" s="711"/>
      <c r="AS896" s="114"/>
      <c r="AT896" s="114"/>
      <c r="AU896" s="114"/>
      <c r="AV896" s="114"/>
      <c r="AW896" s="114"/>
      <c r="AX896" s="114"/>
      <c r="AY896" s="143"/>
      <c r="AZ896" s="143"/>
      <c r="BA896" s="143"/>
      <c r="BB896" s="143"/>
      <c r="BC896" s="143"/>
      <c r="BD896" s="143"/>
      <c r="BE896" s="143"/>
      <c r="BF896" s="143"/>
      <c r="BG896" s="143"/>
      <c r="BH896" s="143"/>
      <c r="BI896" s="143"/>
      <c r="BJ896" s="143"/>
    </row>
    <row r="897" spans="1:62" x14ac:dyDescent="0.35">
      <c r="A897" s="143"/>
      <c r="B897" s="143"/>
      <c r="C897" s="143"/>
      <c r="D897" s="143"/>
      <c r="E897" s="143"/>
      <c r="F897" s="143"/>
      <c r="G897" s="143"/>
      <c r="H897" s="143"/>
      <c r="I897" s="143"/>
      <c r="J897" s="544"/>
      <c r="K897" s="143"/>
      <c r="L897" s="143"/>
      <c r="M897" s="143"/>
      <c r="N897" s="143"/>
      <c r="O897" s="545"/>
      <c r="P897" s="143"/>
      <c r="Q897" s="545"/>
      <c r="R897" s="143"/>
      <c r="S897" s="545"/>
      <c r="T897" s="114"/>
      <c r="U897" s="328"/>
      <c r="V897" s="114"/>
      <c r="W897" s="329"/>
      <c r="X897" s="114"/>
      <c r="Y897" s="328"/>
      <c r="Z897" s="143"/>
      <c r="AA897" s="143"/>
      <c r="AB897" s="143"/>
      <c r="AC897" s="143"/>
      <c r="AD897" s="143"/>
      <c r="AE897" s="143"/>
      <c r="AF897" s="547"/>
      <c r="AG897" s="143"/>
      <c r="AH897" s="143"/>
      <c r="AI897" s="143"/>
      <c r="AJ897" s="143"/>
      <c r="AK897" s="143"/>
      <c r="AL897" s="114"/>
      <c r="AM897" s="333"/>
      <c r="AN897" s="114"/>
      <c r="AO897" s="333"/>
      <c r="AP897" s="72"/>
      <c r="AQ897" s="72"/>
      <c r="AR897" s="711"/>
      <c r="AS897" s="114"/>
      <c r="AT897" s="114"/>
      <c r="AU897" s="114"/>
      <c r="AV897" s="114"/>
      <c r="AW897" s="114"/>
      <c r="AX897" s="114"/>
      <c r="AY897" s="143"/>
      <c r="AZ897" s="143"/>
      <c r="BA897" s="143"/>
      <c r="BB897" s="143"/>
      <c r="BC897" s="143"/>
      <c r="BD897" s="143"/>
      <c r="BE897" s="143"/>
      <c r="BF897" s="143"/>
      <c r="BG897" s="143"/>
      <c r="BH897" s="143"/>
      <c r="BI897" s="143"/>
      <c r="BJ897" s="143"/>
    </row>
    <row r="898" spans="1:62" x14ac:dyDescent="0.35">
      <c r="A898" s="143"/>
      <c r="B898" s="143"/>
      <c r="C898" s="143"/>
      <c r="D898" s="143"/>
      <c r="E898" s="143"/>
      <c r="F898" s="143"/>
      <c r="G898" s="143"/>
      <c r="H898" s="143"/>
      <c r="I898" s="143"/>
      <c r="J898" s="544"/>
      <c r="K898" s="143"/>
      <c r="L898" s="143"/>
      <c r="M898" s="143"/>
      <c r="N898" s="143"/>
      <c r="O898" s="545"/>
      <c r="P898" s="143"/>
      <c r="Q898" s="545"/>
      <c r="R898" s="143"/>
      <c r="S898" s="545"/>
      <c r="T898" s="114"/>
      <c r="U898" s="328"/>
      <c r="V898" s="114"/>
      <c r="W898" s="329"/>
      <c r="X898" s="114"/>
      <c r="Y898" s="328"/>
      <c r="Z898" s="143"/>
      <c r="AA898" s="143"/>
      <c r="AB898" s="143"/>
      <c r="AC898" s="143"/>
      <c r="AD898" s="143"/>
      <c r="AE898" s="143"/>
      <c r="AF898" s="547"/>
      <c r="AG898" s="143"/>
      <c r="AH898" s="143"/>
      <c r="AI898" s="143"/>
      <c r="AJ898" s="143"/>
      <c r="AK898" s="143"/>
      <c r="AL898" s="114"/>
      <c r="AM898" s="333"/>
      <c r="AN898" s="114"/>
      <c r="AO898" s="333"/>
      <c r="AP898" s="72"/>
      <c r="AQ898" s="72"/>
      <c r="AR898" s="711"/>
      <c r="AS898" s="114"/>
      <c r="AT898" s="114"/>
      <c r="AU898" s="114"/>
      <c r="AV898" s="114"/>
      <c r="AW898" s="114"/>
      <c r="AX898" s="114"/>
      <c r="AY898" s="143"/>
      <c r="AZ898" s="143"/>
      <c r="BA898" s="143"/>
      <c r="BB898" s="143"/>
      <c r="BC898" s="143"/>
      <c r="BD898" s="143"/>
      <c r="BE898" s="143"/>
      <c r="BF898" s="143"/>
      <c r="BG898" s="143"/>
      <c r="BH898" s="143"/>
      <c r="BI898" s="143"/>
      <c r="BJ898" s="143"/>
    </row>
    <row r="899" spans="1:62" x14ac:dyDescent="0.35">
      <c r="A899" s="143"/>
      <c r="B899" s="143"/>
      <c r="C899" s="143"/>
      <c r="D899" s="143"/>
      <c r="E899" s="143"/>
      <c r="F899" s="143"/>
      <c r="G899" s="143"/>
      <c r="H899" s="143"/>
      <c r="I899" s="143"/>
      <c r="J899" s="544"/>
      <c r="K899" s="143"/>
      <c r="L899" s="143"/>
      <c r="M899" s="143"/>
      <c r="N899" s="143"/>
      <c r="O899" s="545"/>
      <c r="P899" s="143"/>
      <c r="Q899" s="545"/>
      <c r="R899" s="143"/>
      <c r="S899" s="545"/>
      <c r="T899" s="114"/>
      <c r="U899" s="328"/>
      <c r="V899" s="114"/>
      <c r="W899" s="329"/>
      <c r="X899" s="114"/>
      <c r="Y899" s="328"/>
      <c r="Z899" s="143"/>
      <c r="AA899" s="143"/>
      <c r="AB899" s="143"/>
      <c r="AC899" s="143"/>
      <c r="AD899" s="143"/>
      <c r="AE899" s="143"/>
      <c r="AF899" s="547"/>
      <c r="AG899" s="143"/>
      <c r="AH899" s="143"/>
      <c r="AI899" s="143"/>
      <c r="AJ899" s="143"/>
      <c r="AK899" s="143"/>
      <c r="AL899" s="114"/>
      <c r="AM899" s="333"/>
      <c r="AN899" s="114"/>
      <c r="AO899" s="333"/>
      <c r="AP899" s="72"/>
      <c r="AQ899" s="72"/>
      <c r="AR899" s="711"/>
      <c r="AS899" s="114"/>
      <c r="AT899" s="114"/>
      <c r="AU899" s="114"/>
      <c r="AV899" s="114"/>
      <c r="AW899" s="114"/>
      <c r="AX899" s="114"/>
      <c r="AY899" s="143"/>
      <c r="AZ899" s="143"/>
      <c r="BA899" s="143"/>
      <c r="BB899" s="143"/>
      <c r="BC899" s="143"/>
      <c r="BD899" s="143"/>
      <c r="BE899" s="143"/>
      <c r="BF899" s="143"/>
      <c r="BG899" s="143"/>
      <c r="BH899" s="143"/>
      <c r="BI899" s="143"/>
      <c r="BJ899" s="143"/>
    </row>
    <row r="900" spans="1:62" x14ac:dyDescent="0.35">
      <c r="A900" s="143"/>
      <c r="B900" s="143"/>
      <c r="C900" s="143"/>
      <c r="D900" s="143"/>
      <c r="E900" s="143"/>
      <c r="F900" s="143"/>
      <c r="G900" s="143"/>
      <c r="H900" s="143"/>
      <c r="I900" s="143"/>
      <c r="J900" s="544"/>
      <c r="K900" s="143"/>
      <c r="L900" s="143"/>
      <c r="M900" s="143"/>
      <c r="N900" s="143"/>
      <c r="O900" s="545"/>
      <c r="P900" s="143"/>
      <c r="Q900" s="545"/>
      <c r="R900" s="143"/>
      <c r="S900" s="545"/>
      <c r="T900" s="114"/>
      <c r="U900" s="328"/>
      <c r="V900" s="114"/>
      <c r="W900" s="329"/>
      <c r="X900" s="114"/>
      <c r="Y900" s="328"/>
      <c r="Z900" s="143"/>
      <c r="AA900" s="143"/>
      <c r="AB900" s="143"/>
      <c r="AC900" s="143"/>
      <c r="AD900" s="143"/>
      <c r="AE900" s="143"/>
      <c r="AF900" s="547"/>
      <c r="AG900" s="143"/>
      <c r="AH900" s="143"/>
      <c r="AI900" s="143"/>
      <c r="AJ900" s="143"/>
      <c r="AK900" s="143"/>
      <c r="AL900" s="114"/>
      <c r="AM900" s="333"/>
      <c r="AN900" s="114"/>
      <c r="AO900" s="333"/>
      <c r="AP900" s="72"/>
      <c r="AQ900" s="72"/>
      <c r="AR900" s="711"/>
      <c r="AS900" s="114"/>
      <c r="AT900" s="114"/>
      <c r="AU900" s="114"/>
      <c r="AV900" s="114"/>
      <c r="AW900" s="114"/>
      <c r="AX900" s="114"/>
      <c r="AY900" s="143"/>
      <c r="AZ900" s="143"/>
      <c r="BA900" s="143"/>
      <c r="BB900" s="143"/>
      <c r="BC900" s="143"/>
      <c r="BD900" s="143"/>
      <c r="BE900" s="143"/>
      <c r="BF900" s="143"/>
      <c r="BG900" s="143"/>
      <c r="BH900" s="143"/>
      <c r="BI900" s="143"/>
      <c r="BJ900" s="143"/>
    </row>
    <row r="901" spans="1:62" x14ac:dyDescent="0.35">
      <c r="A901" s="143"/>
      <c r="B901" s="143"/>
      <c r="C901" s="143"/>
      <c r="D901" s="143"/>
      <c r="E901" s="143"/>
      <c r="F901" s="143"/>
      <c r="G901" s="143"/>
      <c r="H901" s="143"/>
      <c r="I901" s="143"/>
      <c r="J901" s="544"/>
      <c r="K901" s="143"/>
      <c r="L901" s="143"/>
      <c r="M901" s="143"/>
      <c r="N901" s="143"/>
      <c r="O901" s="545"/>
      <c r="P901" s="143"/>
      <c r="Q901" s="545"/>
      <c r="R901" s="143"/>
      <c r="S901" s="545"/>
      <c r="T901" s="114"/>
      <c r="U901" s="328"/>
      <c r="V901" s="114"/>
      <c r="W901" s="329"/>
      <c r="X901" s="114"/>
      <c r="Y901" s="328"/>
      <c r="Z901" s="143"/>
      <c r="AA901" s="143"/>
      <c r="AB901" s="143"/>
      <c r="AC901" s="143"/>
      <c r="AD901" s="143"/>
      <c r="AE901" s="143"/>
      <c r="AF901" s="547"/>
      <c r="AG901" s="143"/>
      <c r="AH901" s="143"/>
      <c r="AI901" s="143"/>
      <c r="AJ901" s="143"/>
      <c r="AK901" s="143"/>
      <c r="AL901" s="114"/>
      <c r="AM901" s="333"/>
      <c r="AN901" s="114"/>
      <c r="AO901" s="333"/>
      <c r="AP901" s="72"/>
      <c r="AQ901" s="72"/>
      <c r="AR901" s="711"/>
      <c r="AS901" s="114"/>
      <c r="AT901" s="114"/>
      <c r="AU901" s="114"/>
      <c r="AV901" s="114"/>
      <c r="AW901" s="114"/>
      <c r="AX901" s="114"/>
      <c r="AY901" s="143"/>
      <c r="AZ901" s="143"/>
      <c r="BA901" s="143"/>
      <c r="BB901" s="143"/>
      <c r="BC901" s="143"/>
      <c r="BD901" s="143"/>
      <c r="BE901" s="143"/>
      <c r="BF901" s="143"/>
      <c r="BG901" s="143"/>
      <c r="BH901" s="143"/>
      <c r="BI901" s="143"/>
      <c r="BJ901" s="143"/>
    </row>
    <row r="902" spans="1:62" x14ac:dyDescent="0.35">
      <c r="A902" s="143"/>
      <c r="B902" s="143"/>
      <c r="C902" s="143"/>
      <c r="D902" s="143"/>
      <c r="E902" s="143"/>
      <c r="F902" s="143"/>
      <c r="G902" s="143"/>
      <c r="H902" s="143"/>
      <c r="I902" s="143"/>
      <c r="J902" s="544"/>
      <c r="K902" s="143"/>
      <c r="L902" s="143"/>
      <c r="M902" s="143"/>
      <c r="N902" s="143"/>
      <c r="O902" s="545"/>
      <c r="P902" s="143"/>
      <c r="Q902" s="545"/>
      <c r="R902" s="143"/>
      <c r="S902" s="545"/>
      <c r="T902" s="114"/>
      <c r="U902" s="328"/>
      <c r="V902" s="114"/>
      <c r="W902" s="329"/>
      <c r="X902" s="114"/>
      <c r="Y902" s="328"/>
      <c r="Z902" s="143"/>
      <c r="AA902" s="143"/>
      <c r="AB902" s="143"/>
      <c r="AC902" s="143"/>
      <c r="AD902" s="143"/>
      <c r="AE902" s="143"/>
      <c r="AF902" s="547"/>
      <c r="AG902" s="143"/>
      <c r="AH902" s="143"/>
      <c r="AI902" s="143"/>
      <c r="AJ902" s="143"/>
      <c r="AK902" s="143"/>
      <c r="AL902" s="114"/>
      <c r="AM902" s="333"/>
      <c r="AN902" s="114"/>
      <c r="AO902" s="333"/>
      <c r="AP902" s="72"/>
      <c r="AQ902" s="72"/>
      <c r="AR902" s="711"/>
      <c r="AS902" s="114"/>
      <c r="AT902" s="114"/>
      <c r="AU902" s="114"/>
      <c r="AV902" s="114"/>
      <c r="AW902" s="114"/>
      <c r="AX902" s="114"/>
      <c r="AY902" s="143"/>
      <c r="AZ902" s="143"/>
      <c r="BA902" s="143"/>
      <c r="BB902" s="143"/>
      <c r="BC902" s="143"/>
      <c r="BD902" s="143"/>
      <c r="BE902" s="143"/>
      <c r="BF902" s="143"/>
      <c r="BG902" s="143"/>
      <c r="BH902" s="143"/>
      <c r="BI902" s="143"/>
      <c r="BJ902" s="143"/>
    </row>
    <row r="903" spans="1:62" x14ac:dyDescent="0.35">
      <c r="A903" s="143"/>
      <c r="B903" s="143"/>
      <c r="C903" s="143"/>
      <c r="D903" s="143"/>
      <c r="E903" s="143"/>
      <c r="F903" s="143"/>
      <c r="G903" s="143"/>
      <c r="H903" s="143"/>
      <c r="I903" s="143"/>
      <c r="J903" s="544"/>
      <c r="K903" s="143"/>
      <c r="L903" s="143"/>
      <c r="M903" s="143"/>
      <c r="N903" s="143"/>
      <c r="O903" s="545"/>
      <c r="P903" s="143"/>
      <c r="Q903" s="545"/>
      <c r="R903" s="143"/>
      <c r="S903" s="545"/>
      <c r="T903" s="114"/>
      <c r="U903" s="328"/>
      <c r="V903" s="114"/>
      <c r="W903" s="329"/>
      <c r="X903" s="114"/>
      <c r="Y903" s="328"/>
      <c r="Z903" s="143"/>
      <c r="AA903" s="143"/>
      <c r="AB903" s="143"/>
      <c r="AC903" s="143"/>
      <c r="AD903" s="143"/>
      <c r="AE903" s="143"/>
      <c r="AF903" s="547"/>
      <c r="AG903" s="143"/>
      <c r="AH903" s="143"/>
      <c r="AI903" s="143"/>
      <c r="AJ903" s="143"/>
      <c r="AK903" s="143"/>
      <c r="AL903" s="114"/>
      <c r="AM903" s="333"/>
      <c r="AN903" s="114"/>
      <c r="AO903" s="333"/>
      <c r="AP903" s="72"/>
      <c r="AQ903" s="72"/>
      <c r="AR903" s="711"/>
      <c r="AS903" s="114"/>
      <c r="AT903" s="114"/>
      <c r="AU903" s="114"/>
      <c r="AV903" s="114"/>
      <c r="AW903" s="114"/>
      <c r="AX903" s="114"/>
      <c r="AY903" s="143"/>
      <c r="AZ903" s="143"/>
      <c r="BA903" s="143"/>
      <c r="BB903" s="143"/>
      <c r="BC903" s="143"/>
      <c r="BD903" s="143"/>
      <c r="BE903" s="143"/>
      <c r="BF903" s="143"/>
      <c r="BG903" s="143"/>
      <c r="BH903" s="143"/>
      <c r="BI903" s="143"/>
      <c r="BJ903" s="143"/>
    </row>
    <row r="904" spans="1:62" x14ac:dyDescent="0.35">
      <c r="A904" s="143"/>
      <c r="B904" s="143"/>
      <c r="C904" s="143"/>
      <c r="D904" s="143"/>
      <c r="E904" s="143"/>
      <c r="F904" s="143"/>
      <c r="G904" s="143"/>
      <c r="H904" s="143"/>
      <c r="I904" s="143"/>
      <c r="J904" s="544"/>
      <c r="K904" s="143"/>
      <c r="L904" s="143"/>
      <c r="M904" s="143"/>
      <c r="N904" s="143"/>
      <c r="O904" s="545"/>
      <c r="P904" s="143"/>
      <c r="Q904" s="545"/>
      <c r="R904" s="143"/>
      <c r="S904" s="545"/>
      <c r="T904" s="114"/>
      <c r="U904" s="328"/>
      <c r="V904" s="114"/>
      <c r="W904" s="329"/>
      <c r="X904" s="114"/>
      <c r="Y904" s="328"/>
      <c r="Z904" s="143"/>
      <c r="AA904" s="143"/>
      <c r="AB904" s="143"/>
      <c r="AC904" s="143"/>
      <c r="AD904" s="143"/>
      <c r="AE904" s="143"/>
      <c r="AF904" s="547"/>
      <c r="AG904" s="143"/>
      <c r="AH904" s="143"/>
      <c r="AI904" s="143"/>
      <c r="AJ904" s="143"/>
      <c r="AK904" s="143"/>
      <c r="AL904" s="114"/>
      <c r="AM904" s="333"/>
      <c r="AN904" s="114"/>
      <c r="AO904" s="333"/>
      <c r="AP904" s="72"/>
      <c r="AQ904" s="72"/>
      <c r="AR904" s="711"/>
      <c r="AS904" s="114"/>
      <c r="AT904" s="114"/>
      <c r="AU904" s="114"/>
      <c r="AV904" s="114"/>
      <c r="AW904" s="114"/>
      <c r="AX904" s="114"/>
      <c r="AY904" s="143"/>
      <c r="AZ904" s="143"/>
      <c r="BA904" s="143"/>
      <c r="BB904" s="143"/>
      <c r="BC904" s="143"/>
      <c r="BD904" s="143"/>
      <c r="BE904" s="143"/>
      <c r="BF904" s="143"/>
      <c r="BG904" s="143"/>
      <c r="BH904" s="143"/>
      <c r="BI904" s="143"/>
      <c r="BJ904" s="143"/>
    </row>
    <row r="905" spans="1:62" x14ac:dyDescent="0.35">
      <c r="A905" s="143"/>
      <c r="B905" s="143"/>
      <c r="C905" s="143"/>
      <c r="D905" s="143"/>
      <c r="E905" s="143"/>
      <c r="F905" s="143"/>
      <c r="G905" s="143"/>
      <c r="H905" s="143"/>
      <c r="I905" s="143"/>
      <c r="J905" s="544"/>
      <c r="K905" s="143"/>
      <c r="L905" s="143"/>
      <c r="M905" s="143"/>
      <c r="N905" s="143"/>
      <c r="O905" s="545"/>
      <c r="P905" s="143"/>
      <c r="Q905" s="545"/>
      <c r="R905" s="143"/>
      <c r="S905" s="545"/>
      <c r="T905" s="114"/>
      <c r="U905" s="328"/>
      <c r="V905" s="114"/>
      <c r="W905" s="329"/>
      <c r="X905" s="114"/>
      <c r="Y905" s="328"/>
      <c r="Z905" s="143"/>
      <c r="AA905" s="143"/>
      <c r="AB905" s="143"/>
      <c r="AC905" s="143"/>
      <c r="AD905" s="143"/>
      <c r="AE905" s="143"/>
      <c r="AF905" s="547"/>
      <c r="AG905" s="143"/>
      <c r="AH905" s="143"/>
      <c r="AI905" s="143"/>
      <c r="AJ905" s="143"/>
      <c r="AK905" s="143"/>
      <c r="AL905" s="114"/>
      <c r="AM905" s="333"/>
      <c r="AN905" s="114"/>
      <c r="AO905" s="333"/>
      <c r="AP905" s="72"/>
      <c r="AQ905" s="72"/>
      <c r="AR905" s="711"/>
      <c r="AS905" s="114"/>
      <c r="AT905" s="114"/>
      <c r="AU905" s="114"/>
      <c r="AV905" s="114"/>
      <c r="AW905" s="114"/>
      <c r="AX905" s="114"/>
      <c r="AY905" s="143"/>
      <c r="AZ905" s="143"/>
      <c r="BA905" s="143"/>
      <c r="BB905" s="143"/>
      <c r="BC905" s="143"/>
      <c r="BD905" s="143"/>
      <c r="BE905" s="143"/>
      <c r="BF905" s="143"/>
      <c r="BG905" s="143"/>
      <c r="BH905" s="143"/>
      <c r="BI905" s="143"/>
      <c r="BJ905" s="143"/>
    </row>
    <row r="906" spans="1:62" x14ac:dyDescent="0.35">
      <c r="A906" s="143"/>
      <c r="B906" s="143"/>
      <c r="C906" s="143"/>
      <c r="D906" s="143"/>
      <c r="E906" s="143"/>
      <c r="F906" s="143"/>
      <c r="G906" s="143"/>
      <c r="H906" s="143"/>
      <c r="I906" s="143"/>
      <c r="J906" s="544"/>
      <c r="K906" s="143"/>
      <c r="L906" s="143"/>
      <c r="M906" s="143"/>
      <c r="N906" s="143"/>
      <c r="O906" s="545"/>
      <c r="P906" s="143"/>
      <c r="Q906" s="545"/>
      <c r="R906" s="143"/>
      <c r="S906" s="545"/>
      <c r="T906" s="114"/>
      <c r="U906" s="328"/>
      <c r="V906" s="114"/>
      <c r="W906" s="329"/>
      <c r="X906" s="114"/>
      <c r="Y906" s="328"/>
      <c r="Z906" s="143"/>
      <c r="AA906" s="143"/>
      <c r="AB906" s="143"/>
      <c r="AC906" s="143"/>
      <c r="AD906" s="143"/>
      <c r="AE906" s="143"/>
      <c r="AF906" s="547"/>
      <c r="AG906" s="143"/>
      <c r="AH906" s="143"/>
      <c r="AI906" s="143"/>
      <c r="AJ906" s="143"/>
      <c r="AK906" s="143"/>
      <c r="AL906" s="114"/>
      <c r="AM906" s="333"/>
      <c r="AN906" s="114"/>
      <c r="AO906" s="333"/>
      <c r="AP906" s="72"/>
      <c r="AQ906" s="72"/>
      <c r="AR906" s="711"/>
      <c r="AS906" s="114"/>
      <c r="AT906" s="114"/>
      <c r="AU906" s="114"/>
      <c r="AV906" s="114"/>
      <c r="AW906" s="114"/>
      <c r="AX906" s="114"/>
      <c r="AY906" s="143"/>
      <c r="AZ906" s="143"/>
      <c r="BA906" s="143"/>
      <c r="BB906" s="143"/>
      <c r="BC906" s="143"/>
      <c r="BD906" s="143"/>
      <c r="BE906" s="143"/>
      <c r="BF906" s="143"/>
      <c r="BG906" s="143"/>
      <c r="BH906" s="143"/>
      <c r="BI906" s="143"/>
      <c r="BJ906" s="143"/>
    </row>
    <row r="907" spans="1:62" x14ac:dyDescent="0.35">
      <c r="A907" s="143"/>
      <c r="B907" s="143"/>
      <c r="C907" s="143"/>
      <c r="D907" s="143"/>
      <c r="E907" s="143"/>
      <c r="F907" s="143"/>
      <c r="G907" s="143"/>
      <c r="H907" s="143"/>
      <c r="I907" s="143"/>
      <c r="J907" s="544"/>
      <c r="K907" s="143"/>
      <c r="L907" s="143"/>
      <c r="M907" s="143"/>
      <c r="N907" s="143"/>
      <c r="O907" s="545"/>
      <c r="P907" s="143"/>
      <c r="Q907" s="545"/>
      <c r="R907" s="143"/>
      <c r="S907" s="545"/>
      <c r="T907" s="114"/>
      <c r="U907" s="328"/>
      <c r="V907" s="114"/>
      <c r="W907" s="329"/>
      <c r="X907" s="114"/>
      <c r="Y907" s="328"/>
      <c r="Z907" s="143"/>
      <c r="AA907" s="143"/>
      <c r="AB907" s="143"/>
      <c r="AC907" s="143"/>
      <c r="AD907" s="143"/>
      <c r="AE907" s="143"/>
      <c r="AF907" s="547"/>
      <c r="AG907" s="143"/>
      <c r="AH907" s="143"/>
      <c r="AI907" s="143"/>
      <c r="AJ907" s="143"/>
      <c r="AK907" s="143"/>
      <c r="AL907" s="114"/>
      <c r="AM907" s="333"/>
      <c r="AN907" s="114"/>
      <c r="AO907" s="333"/>
      <c r="AP907" s="72"/>
      <c r="AQ907" s="72"/>
      <c r="AR907" s="711"/>
      <c r="AS907" s="114"/>
      <c r="AT907" s="114"/>
      <c r="AU907" s="114"/>
      <c r="AV907" s="114"/>
      <c r="AW907" s="114"/>
      <c r="AX907" s="114"/>
      <c r="AY907" s="143"/>
      <c r="AZ907" s="143"/>
      <c r="BA907" s="143"/>
      <c r="BB907" s="143"/>
      <c r="BC907" s="143"/>
      <c r="BD907" s="143"/>
      <c r="BE907" s="143"/>
      <c r="BF907" s="143"/>
      <c r="BG907" s="143"/>
      <c r="BH907" s="143"/>
      <c r="BI907" s="143"/>
      <c r="BJ907" s="143"/>
    </row>
    <row r="908" spans="1:62" x14ac:dyDescent="0.35">
      <c r="A908" s="143"/>
      <c r="B908" s="143"/>
      <c r="C908" s="143"/>
      <c r="D908" s="143"/>
      <c r="E908" s="143"/>
      <c r="F908" s="143"/>
      <c r="G908" s="143"/>
      <c r="H908" s="143"/>
      <c r="I908" s="143"/>
      <c r="J908" s="544"/>
      <c r="K908" s="143"/>
      <c r="L908" s="143"/>
      <c r="M908" s="143"/>
      <c r="N908" s="143"/>
      <c r="O908" s="545"/>
      <c r="P908" s="143"/>
      <c r="Q908" s="545"/>
      <c r="R908" s="143"/>
      <c r="S908" s="545"/>
      <c r="T908" s="114"/>
      <c r="U908" s="328"/>
      <c r="V908" s="114"/>
      <c r="W908" s="329"/>
      <c r="X908" s="114"/>
      <c r="Y908" s="328"/>
      <c r="Z908" s="143"/>
      <c r="AA908" s="143"/>
      <c r="AB908" s="143"/>
      <c r="AC908" s="143"/>
      <c r="AD908" s="143"/>
      <c r="AE908" s="143"/>
      <c r="AF908" s="547"/>
      <c r="AG908" s="143"/>
      <c r="AH908" s="143"/>
      <c r="AI908" s="143"/>
      <c r="AJ908" s="143"/>
      <c r="AK908" s="143"/>
      <c r="AL908" s="114"/>
      <c r="AM908" s="333"/>
      <c r="AN908" s="114"/>
      <c r="AO908" s="333"/>
      <c r="AP908" s="72"/>
      <c r="AQ908" s="72"/>
      <c r="AR908" s="711"/>
      <c r="AS908" s="114"/>
      <c r="AT908" s="114"/>
      <c r="AU908" s="114"/>
      <c r="AV908" s="114"/>
      <c r="AW908" s="114"/>
      <c r="AX908" s="114"/>
      <c r="AY908" s="143"/>
      <c r="AZ908" s="143"/>
      <c r="BA908" s="143"/>
      <c r="BB908" s="143"/>
      <c r="BC908" s="143"/>
      <c r="BD908" s="143"/>
      <c r="BE908" s="143"/>
      <c r="BF908" s="143"/>
      <c r="BG908" s="143"/>
      <c r="BH908" s="143"/>
      <c r="BI908" s="143"/>
      <c r="BJ908" s="143"/>
    </row>
    <row r="909" spans="1:62" x14ac:dyDescent="0.35">
      <c r="A909" s="143"/>
      <c r="B909" s="143"/>
      <c r="C909" s="143"/>
      <c r="D909" s="143"/>
      <c r="E909" s="143"/>
      <c r="F909" s="143"/>
      <c r="G909" s="143"/>
      <c r="H909" s="143"/>
      <c r="I909" s="143"/>
      <c r="J909" s="544"/>
      <c r="K909" s="143"/>
      <c r="L909" s="143"/>
      <c r="M909" s="143"/>
      <c r="N909" s="143"/>
      <c r="O909" s="545"/>
      <c r="P909" s="143"/>
      <c r="Q909" s="545"/>
      <c r="R909" s="143"/>
      <c r="S909" s="545"/>
      <c r="T909" s="114"/>
      <c r="U909" s="328"/>
      <c r="V909" s="114"/>
      <c r="W909" s="329"/>
      <c r="X909" s="114"/>
      <c r="Y909" s="328"/>
      <c r="Z909" s="143"/>
      <c r="AA909" s="143"/>
      <c r="AB909" s="143"/>
      <c r="AC909" s="143"/>
      <c r="AD909" s="143"/>
      <c r="AE909" s="143"/>
      <c r="AF909" s="547"/>
      <c r="AG909" s="143"/>
      <c r="AH909" s="143"/>
      <c r="AI909" s="143"/>
      <c r="AJ909" s="143"/>
      <c r="AK909" s="143"/>
      <c r="AL909" s="114"/>
      <c r="AM909" s="333"/>
      <c r="AN909" s="114"/>
      <c r="AO909" s="333"/>
      <c r="AP909" s="72"/>
      <c r="AQ909" s="72"/>
      <c r="AR909" s="711"/>
      <c r="AS909" s="114"/>
      <c r="AT909" s="114"/>
      <c r="AU909" s="114"/>
      <c r="AV909" s="114"/>
      <c r="AW909" s="114"/>
      <c r="AX909" s="114"/>
      <c r="AY909" s="143"/>
      <c r="AZ909" s="143"/>
      <c r="BA909" s="143"/>
      <c r="BB909" s="143"/>
      <c r="BC909" s="143"/>
      <c r="BD909" s="143"/>
      <c r="BE909" s="143"/>
      <c r="BF909" s="143"/>
      <c r="BG909" s="143"/>
      <c r="BH909" s="143"/>
      <c r="BI909" s="143"/>
      <c r="BJ909" s="143"/>
    </row>
    <row r="910" spans="1:62" x14ac:dyDescent="0.35">
      <c r="A910" s="143"/>
      <c r="B910" s="143"/>
      <c r="C910" s="143"/>
      <c r="D910" s="143"/>
      <c r="E910" s="143"/>
      <c r="F910" s="143"/>
      <c r="G910" s="143"/>
      <c r="H910" s="143"/>
      <c r="I910" s="143"/>
      <c r="J910" s="544"/>
      <c r="K910" s="143"/>
      <c r="L910" s="143"/>
      <c r="M910" s="143"/>
      <c r="N910" s="143"/>
      <c r="O910" s="545"/>
      <c r="P910" s="143"/>
      <c r="Q910" s="545"/>
      <c r="R910" s="143"/>
      <c r="S910" s="545"/>
      <c r="T910" s="114"/>
      <c r="U910" s="328"/>
      <c r="V910" s="114"/>
      <c r="W910" s="329"/>
      <c r="X910" s="114"/>
      <c r="Y910" s="328"/>
      <c r="Z910" s="143"/>
      <c r="AA910" s="143"/>
      <c r="AB910" s="143"/>
      <c r="AC910" s="143"/>
      <c r="AD910" s="143"/>
      <c r="AE910" s="143"/>
      <c r="AF910" s="547"/>
      <c r="AG910" s="143"/>
      <c r="AH910" s="143"/>
      <c r="AI910" s="143"/>
      <c r="AJ910" s="143"/>
      <c r="AK910" s="143"/>
      <c r="AL910" s="114"/>
      <c r="AM910" s="333"/>
      <c r="AN910" s="114"/>
      <c r="AO910" s="333"/>
      <c r="AP910" s="72"/>
      <c r="AQ910" s="72"/>
      <c r="AR910" s="711"/>
      <c r="AS910" s="114"/>
      <c r="AT910" s="114"/>
      <c r="AU910" s="114"/>
      <c r="AV910" s="114"/>
      <c r="AW910" s="114"/>
      <c r="AX910" s="114"/>
      <c r="AY910" s="143"/>
      <c r="AZ910" s="143"/>
      <c r="BA910" s="143"/>
      <c r="BB910" s="143"/>
      <c r="BC910" s="143"/>
      <c r="BD910" s="143"/>
      <c r="BE910" s="143"/>
      <c r="BF910" s="143"/>
      <c r="BG910" s="143"/>
      <c r="BH910" s="143"/>
      <c r="BI910" s="143"/>
      <c r="BJ910" s="143"/>
    </row>
    <row r="911" spans="1:62" x14ac:dyDescent="0.35">
      <c r="A911" s="143"/>
      <c r="B911" s="143"/>
      <c r="C911" s="143"/>
      <c r="D911" s="143"/>
      <c r="E911" s="143"/>
      <c r="F911" s="143"/>
      <c r="G911" s="143"/>
      <c r="H911" s="143"/>
      <c r="I911" s="143"/>
      <c r="J911" s="544"/>
      <c r="K911" s="143"/>
      <c r="L911" s="143"/>
      <c r="M911" s="143"/>
      <c r="N911" s="143"/>
      <c r="O911" s="545"/>
      <c r="P911" s="143"/>
      <c r="Q911" s="545"/>
      <c r="R911" s="143"/>
      <c r="S911" s="545"/>
      <c r="T911" s="114"/>
      <c r="U911" s="328"/>
      <c r="V911" s="114"/>
      <c r="W911" s="329"/>
      <c r="X911" s="114"/>
      <c r="Y911" s="328"/>
      <c r="Z911" s="143"/>
      <c r="AA911" s="143"/>
      <c r="AB911" s="143"/>
      <c r="AC911" s="143"/>
      <c r="AD911" s="143"/>
      <c r="AE911" s="143"/>
      <c r="AF911" s="547"/>
      <c r="AG911" s="143"/>
      <c r="AH911" s="143"/>
      <c r="AI911" s="143"/>
      <c r="AJ911" s="143"/>
      <c r="AK911" s="143"/>
      <c r="AL911" s="114"/>
      <c r="AM911" s="333"/>
      <c r="AN911" s="114"/>
      <c r="AO911" s="333"/>
      <c r="AP911" s="72"/>
      <c r="AQ911" s="72"/>
      <c r="AR911" s="711"/>
      <c r="AS911" s="114"/>
      <c r="AT911" s="114"/>
      <c r="AU911" s="114"/>
      <c r="AV911" s="114"/>
      <c r="AW911" s="114"/>
      <c r="AX911" s="114"/>
      <c r="AY911" s="143"/>
      <c r="AZ911" s="143"/>
      <c r="BA911" s="143"/>
      <c r="BB911" s="143"/>
      <c r="BC911" s="143"/>
      <c r="BD911" s="143"/>
      <c r="BE911" s="143"/>
      <c r="BF911" s="143"/>
      <c r="BG911" s="143"/>
      <c r="BH911" s="143"/>
      <c r="BI911" s="143"/>
      <c r="BJ911" s="143"/>
    </row>
    <row r="912" spans="1:62" x14ac:dyDescent="0.35">
      <c r="A912" s="143"/>
      <c r="B912" s="143"/>
      <c r="C912" s="143"/>
      <c r="D912" s="143"/>
      <c r="E912" s="143"/>
      <c r="F912" s="143"/>
      <c r="G912" s="143"/>
      <c r="H912" s="143"/>
      <c r="I912" s="143"/>
      <c r="J912" s="544"/>
      <c r="K912" s="143"/>
      <c r="L912" s="143"/>
      <c r="M912" s="143"/>
      <c r="N912" s="143"/>
      <c r="O912" s="545"/>
      <c r="P912" s="143"/>
      <c r="Q912" s="545"/>
      <c r="R912" s="143"/>
      <c r="S912" s="545"/>
      <c r="T912" s="114"/>
      <c r="U912" s="328"/>
      <c r="V912" s="114"/>
      <c r="W912" s="329"/>
      <c r="X912" s="114"/>
      <c r="Y912" s="328"/>
      <c r="Z912" s="143"/>
      <c r="AA912" s="143"/>
      <c r="AB912" s="143"/>
      <c r="AC912" s="143"/>
      <c r="AD912" s="143"/>
      <c r="AE912" s="143"/>
      <c r="AF912" s="547"/>
      <c r="AG912" s="143"/>
      <c r="AH912" s="143"/>
      <c r="AI912" s="143"/>
      <c r="AJ912" s="143"/>
      <c r="AK912" s="143"/>
      <c r="AL912" s="114"/>
      <c r="AM912" s="333"/>
      <c r="AN912" s="114"/>
      <c r="AO912" s="333"/>
      <c r="AP912" s="72"/>
      <c r="AQ912" s="72"/>
      <c r="AR912" s="711"/>
      <c r="AS912" s="114"/>
      <c r="AT912" s="114"/>
      <c r="AU912" s="114"/>
      <c r="AV912" s="114"/>
      <c r="AW912" s="114"/>
      <c r="AX912" s="114"/>
      <c r="AY912" s="143"/>
      <c r="AZ912" s="143"/>
      <c r="BA912" s="143"/>
      <c r="BB912" s="143"/>
      <c r="BC912" s="143"/>
      <c r="BD912" s="143"/>
      <c r="BE912" s="143"/>
      <c r="BF912" s="143"/>
      <c r="BG912" s="143"/>
      <c r="BH912" s="143"/>
      <c r="BI912" s="143"/>
      <c r="BJ912" s="143"/>
    </row>
    <row r="913" spans="1:62" x14ac:dyDescent="0.35">
      <c r="A913" s="143"/>
      <c r="B913" s="143"/>
      <c r="C913" s="143"/>
      <c r="D913" s="143"/>
      <c r="E913" s="143"/>
      <c r="F913" s="143"/>
      <c r="G913" s="143"/>
      <c r="H913" s="143"/>
      <c r="I913" s="143"/>
      <c r="J913" s="544"/>
      <c r="K913" s="143"/>
      <c r="L913" s="143"/>
      <c r="M913" s="143"/>
      <c r="N913" s="143"/>
      <c r="O913" s="545"/>
      <c r="P913" s="143"/>
      <c r="Q913" s="545"/>
      <c r="R913" s="143"/>
      <c r="S913" s="545"/>
      <c r="T913" s="114"/>
      <c r="U913" s="328"/>
      <c r="V913" s="114"/>
      <c r="W913" s="329"/>
      <c r="X913" s="114"/>
      <c r="Y913" s="328"/>
      <c r="Z913" s="143"/>
      <c r="AA913" s="143"/>
      <c r="AB913" s="143"/>
      <c r="AC913" s="143"/>
      <c r="AD913" s="143"/>
      <c r="AE913" s="143"/>
      <c r="AF913" s="547"/>
      <c r="AG913" s="143"/>
      <c r="AH913" s="143"/>
      <c r="AI913" s="143"/>
      <c r="AJ913" s="143"/>
      <c r="AK913" s="143"/>
      <c r="AL913" s="114"/>
      <c r="AM913" s="333"/>
      <c r="AN913" s="114"/>
      <c r="AO913" s="333"/>
      <c r="AP913" s="72"/>
      <c r="AQ913" s="72"/>
      <c r="AR913" s="711"/>
      <c r="AS913" s="114"/>
      <c r="AT913" s="114"/>
      <c r="AU913" s="114"/>
      <c r="AV913" s="114"/>
      <c r="AW913" s="114"/>
      <c r="AX913" s="114"/>
      <c r="AY913" s="143"/>
      <c r="AZ913" s="143"/>
      <c r="BA913" s="143"/>
      <c r="BB913" s="143"/>
      <c r="BC913" s="143"/>
      <c r="BD913" s="143"/>
      <c r="BE913" s="143"/>
      <c r="BF913" s="143"/>
      <c r="BG913" s="143"/>
      <c r="BH913" s="143"/>
      <c r="BI913" s="143"/>
      <c r="BJ913" s="143"/>
    </row>
    <row r="914" spans="1:62" x14ac:dyDescent="0.35">
      <c r="A914" s="143"/>
      <c r="B914" s="143"/>
      <c r="C914" s="143"/>
      <c r="D914" s="143"/>
      <c r="E914" s="143"/>
      <c r="F914" s="143"/>
      <c r="G914" s="143"/>
      <c r="H914" s="143"/>
      <c r="I914" s="143"/>
      <c r="J914" s="544"/>
      <c r="K914" s="143"/>
      <c r="L914" s="143"/>
      <c r="M914" s="143"/>
      <c r="N914" s="143"/>
      <c r="O914" s="545"/>
      <c r="P914" s="143"/>
      <c r="Q914" s="545"/>
      <c r="R914" s="143"/>
      <c r="S914" s="545"/>
      <c r="T914" s="114"/>
      <c r="U914" s="328"/>
      <c r="V914" s="114"/>
      <c r="W914" s="329"/>
      <c r="X914" s="114"/>
      <c r="Y914" s="328"/>
      <c r="Z914" s="143"/>
      <c r="AA914" s="143"/>
      <c r="AB914" s="143"/>
      <c r="AC914" s="143"/>
      <c r="AD914" s="143"/>
      <c r="AE914" s="143"/>
      <c r="AF914" s="547"/>
      <c r="AG914" s="143"/>
      <c r="AH914" s="143"/>
      <c r="AI914" s="143"/>
      <c r="AJ914" s="143"/>
      <c r="AK914" s="143"/>
      <c r="AL914" s="114"/>
      <c r="AM914" s="333"/>
      <c r="AN914" s="114"/>
      <c r="AO914" s="333"/>
      <c r="AP914" s="72"/>
      <c r="AQ914" s="72"/>
      <c r="AR914" s="711"/>
      <c r="AS914" s="114"/>
      <c r="AT914" s="114"/>
      <c r="AU914" s="114"/>
      <c r="AV914" s="114"/>
      <c r="AW914" s="114"/>
      <c r="AX914" s="114"/>
      <c r="AY914" s="143"/>
      <c r="AZ914" s="143"/>
      <c r="BA914" s="143"/>
      <c r="BB914" s="143"/>
      <c r="BC914" s="143"/>
      <c r="BD914" s="143"/>
      <c r="BE914" s="143"/>
      <c r="BF914" s="143"/>
      <c r="BG914" s="143"/>
      <c r="BH914" s="143"/>
      <c r="BI914" s="143"/>
      <c r="BJ914" s="143"/>
    </row>
    <row r="915" spans="1:62" x14ac:dyDescent="0.35">
      <c r="A915" s="143"/>
      <c r="B915" s="143"/>
      <c r="C915" s="143"/>
      <c r="D915" s="143"/>
      <c r="E915" s="143"/>
      <c r="F915" s="143"/>
      <c r="G915" s="143"/>
      <c r="H915" s="143"/>
      <c r="I915" s="143"/>
      <c r="J915" s="544"/>
      <c r="K915" s="143"/>
      <c r="L915" s="143"/>
      <c r="M915" s="143"/>
      <c r="N915" s="143"/>
      <c r="O915" s="545"/>
      <c r="P915" s="143"/>
      <c r="Q915" s="545"/>
      <c r="R915" s="143"/>
      <c r="S915" s="545"/>
      <c r="T915" s="114"/>
      <c r="U915" s="328"/>
      <c r="V915" s="114"/>
      <c r="W915" s="329"/>
      <c r="X915" s="114"/>
      <c r="Y915" s="328"/>
      <c r="Z915" s="143"/>
      <c r="AA915" s="143"/>
      <c r="AB915" s="143"/>
      <c r="AC915" s="143"/>
      <c r="AD915" s="143"/>
      <c r="AE915" s="143"/>
      <c r="AF915" s="547"/>
      <c r="AG915" s="143"/>
      <c r="AH915" s="143"/>
      <c r="AI915" s="143"/>
      <c r="AJ915" s="143"/>
      <c r="AK915" s="143"/>
      <c r="AL915" s="114"/>
      <c r="AM915" s="333"/>
      <c r="AN915" s="114"/>
      <c r="AO915" s="333"/>
      <c r="AP915" s="72"/>
      <c r="AQ915" s="72"/>
      <c r="AR915" s="711"/>
      <c r="AS915" s="114"/>
      <c r="AT915" s="114"/>
      <c r="AU915" s="114"/>
      <c r="AV915" s="114"/>
      <c r="AW915" s="114"/>
      <c r="AX915" s="114"/>
      <c r="AY915" s="143"/>
      <c r="AZ915" s="143"/>
      <c r="BA915" s="143"/>
      <c r="BB915" s="143"/>
      <c r="BC915" s="143"/>
      <c r="BD915" s="143"/>
      <c r="BE915" s="143"/>
      <c r="BF915" s="143"/>
      <c r="BG915" s="143"/>
      <c r="BH915" s="143"/>
      <c r="BI915" s="143"/>
      <c r="BJ915" s="143"/>
    </row>
    <row r="916" spans="1:62" x14ac:dyDescent="0.35">
      <c r="A916" s="143"/>
      <c r="B916" s="143"/>
      <c r="C916" s="143"/>
      <c r="D916" s="143"/>
      <c r="E916" s="143"/>
      <c r="F916" s="143"/>
      <c r="G916" s="143"/>
      <c r="H916" s="143"/>
      <c r="I916" s="143"/>
      <c r="J916" s="544"/>
      <c r="K916" s="143"/>
      <c r="L916" s="143"/>
      <c r="M916" s="143"/>
      <c r="N916" s="143"/>
      <c r="O916" s="545"/>
      <c r="P916" s="143"/>
      <c r="Q916" s="545"/>
      <c r="R916" s="143"/>
      <c r="S916" s="545"/>
      <c r="T916" s="114"/>
      <c r="U916" s="328"/>
      <c r="V916" s="114"/>
      <c r="W916" s="329"/>
      <c r="X916" s="114"/>
      <c r="Y916" s="328"/>
      <c r="Z916" s="143"/>
      <c r="AA916" s="143"/>
      <c r="AB916" s="143"/>
      <c r="AC916" s="143"/>
      <c r="AD916" s="143"/>
      <c r="AE916" s="143"/>
      <c r="AF916" s="547"/>
      <c r="AG916" s="143"/>
      <c r="AH916" s="143"/>
      <c r="AI916" s="143"/>
      <c r="AJ916" s="143"/>
      <c r="AK916" s="143"/>
      <c r="AL916" s="114"/>
      <c r="AM916" s="333"/>
      <c r="AN916" s="114"/>
      <c r="AO916" s="333"/>
      <c r="AP916" s="72"/>
      <c r="AQ916" s="72"/>
      <c r="AR916" s="711"/>
      <c r="AS916" s="114"/>
      <c r="AT916" s="114"/>
      <c r="AU916" s="114"/>
      <c r="AV916" s="114"/>
      <c r="AW916" s="114"/>
      <c r="AX916" s="114"/>
      <c r="AY916" s="143"/>
      <c r="AZ916" s="143"/>
      <c r="BA916" s="143"/>
      <c r="BB916" s="143"/>
      <c r="BC916" s="143"/>
      <c r="BD916" s="143"/>
      <c r="BE916" s="143"/>
      <c r="BF916" s="143"/>
      <c r="BG916" s="143"/>
      <c r="BH916" s="143"/>
      <c r="BI916" s="143"/>
      <c r="BJ916" s="143"/>
    </row>
    <row r="917" spans="1:62" x14ac:dyDescent="0.35">
      <c r="A917" s="143"/>
      <c r="B917" s="143"/>
      <c r="C917" s="143"/>
      <c r="D917" s="143"/>
      <c r="E917" s="143"/>
      <c r="F917" s="143"/>
      <c r="G917" s="143"/>
      <c r="H917" s="143"/>
      <c r="I917" s="143"/>
      <c r="J917" s="544"/>
      <c r="K917" s="143"/>
      <c r="L917" s="143"/>
      <c r="M917" s="143"/>
      <c r="N917" s="143"/>
      <c r="O917" s="545"/>
      <c r="P917" s="143"/>
      <c r="Q917" s="545"/>
      <c r="R917" s="143"/>
      <c r="S917" s="545"/>
      <c r="T917" s="114"/>
      <c r="U917" s="328"/>
      <c r="V917" s="114"/>
      <c r="W917" s="329"/>
      <c r="X917" s="114"/>
      <c r="Y917" s="328"/>
      <c r="Z917" s="143"/>
      <c r="AA917" s="143"/>
      <c r="AB917" s="143"/>
      <c r="AC917" s="143"/>
      <c r="AD917" s="143"/>
      <c r="AE917" s="143"/>
      <c r="AF917" s="547"/>
      <c r="AG917" s="143"/>
      <c r="AH917" s="143"/>
      <c r="AI917" s="143"/>
      <c r="AJ917" s="143"/>
      <c r="AK917" s="143"/>
      <c r="AL917" s="114"/>
      <c r="AM917" s="333"/>
      <c r="AN917" s="114"/>
      <c r="AO917" s="333"/>
      <c r="AP917" s="72"/>
      <c r="AQ917" s="72"/>
      <c r="AR917" s="711"/>
      <c r="AS917" s="114"/>
      <c r="AT917" s="114"/>
      <c r="AU917" s="114"/>
      <c r="AV917" s="114"/>
      <c r="AW917" s="114"/>
      <c r="AX917" s="114"/>
      <c r="AY917" s="143"/>
      <c r="AZ917" s="143"/>
      <c r="BA917" s="143"/>
      <c r="BB917" s="143"/>
      <c r="BC917" s="143"/>
      <c r="BD917" s="143"/>
      <c r="BE917" s="143"/>
      <c r="BF917" s="143"/>
      <c r="BG917" s="143"/>
      <c r="BH917" s="143"/>
      <c r="BI917" s="143"/>
      <c r="BJ917" s="143"/>
    </row>
    <row r="918" spans="1:62" x14ac:dyDescent="0.35">
      <c r="A918" s="143"/>
      <c r="B918" s="143"/>
      <c r="C918" s="143"/>
      <c r="D918" s="143"/>
      <c r="E918" s="143"/>
      <c r="F918" s="143"/>
      <c r="G918" s="143"/>
      <c r="H918" s="143"/>
      <c r="I918" s="143"/>
      <c r="J918" s="544"/>
      <c r="K918" s="143"/>
      <c r="L918" s="143"/>
      <c r="M918" s="143"/>
      <c r="N918" s="143"/>
      <c r="O918" s="545"/>
      <c r="P918" s="143"/>
      <c r="Q918" s="545"/>
      <c r="R918" s="143"/>
      <c r="S918" s="545"/>
      <c r="T918" s="114"/>
      <c r="U918" s="328"/>
      <c r="V918" s="114"/>
      <c r="W918" s="329"/>
      <c r="X918" s="114"/>
      <c r="Y918" s="328"/>
      <c r="Z918" s="143"/>
      <c r="AA918" s="143"/>
      <c r="AB918" s="143"/>
      <c r="AC918" s="143"/>
      <c r="AD918" s="143"/>
      <c r="AE918" s="143"/>
      <c r="AF918" s="547"/>
      <c r="AG918" s="143"/>
      <c r="AH918" s="143"/>
      <c r="AI918" s="143"/>
      <c r="AJ918" s="143"/>
      <c r="AK918" s="143"/>
      <c r="AL918" s="114"/>
      <c r="AM918" s="333"/>
      <c r="AN918" s="114"/>
      <c r="AO918" s="333"/>
      <c r="AP918" s="72"/>
      <c r="AQ918" s="72"/>
      <c r="AR918" s="711"/>
      <c r="AS918" s="114"/>
      <c r="AT918" s="114"/>
      <c r="AU918" s="114"/>
      <c r="AV918" s="114"/>
      <c r="AW918" s="114"/>
      <c r="AX918" s="114"/>
      <c r="AY918" s="143"/>
      <c r="AZ918" s="143"/>
      <c r="BA918" s="143"/>
      <c r="BB918" s="143"/>
      <c r="BC918" s="143"/>
      <c r="BD918" s="143"/>
      <c r="BE918" s="143"/>
      <c r="BF918" s="143"/>
      <c r="BG918" s="143"/>
      <c r="BH918" s="143"/>
      <c r="BI918" s="143"/>
      <c r="BJ918" s="143"/>
    </row>
    <row r="919" spans="1:62" x14ac:dyDescent="0.35">
      <c r="A919" s="143"/>
      <c r="B919" s="143"/>
      <c r="C919" s="143"/>
      <c r="D919" s="143"/>
      <c r="E919" s="143"/>
      <c r="F919" s="143"/>
      <c r="G919" s="143"/>
      <c r="H919" s="143"/>
      <c r="I919" s="143"/>
      <c r="J919" s="544"/>
      <c r="K919" s="143"/>
      <c r="L919" s="143"/>
      <c r="M919" s="143"/>
      <c r="N919" s="143"/>
      <c r="O919" s="545"/>
      <c r="P919" s="143"/>
      <c r="Q919" s="545"/>
      <c r="R919" s="143"/>
      <c r="S919" s="545"/>
      <c r="T919" s="114"/>
      <c r="U919" s="328"/>
      <c r="V919" s="114"/>
      <c r="W919" s="329"/>
      <c r="X919" s="114"/>
      <c r="Y919" s="328"/>
      <c r="Z919" s="143"/>
      <c r="AA919" s="143"/>
      <c r="AB919" s="143"/>
      <c r="AC919" s="143"/>
      <c r="AD919" s="143"/>
      <c r="AE919" s="143"/>
      <c r="AF919" s="547"/>
      <c r="AG919" s="143"/>
      <c r="AH919" s="143"/>
      <c r="AI919" s="143"/>
      <c r="AJ919" s="143"/>
      <c r="AK919" s="143"/>
      <c r="AL919" s="114"/>
      <c r="AM919" s="333"/>
      <c r="AN919" s="114"/>
      <c r="AO919" s="333"/>
      <c r="AP919" s="72"/>
      <c r="AQ919" s="72"/>
      <c r="AR919" s="711"/>
      <c r="AS919" s="114"/>
      <c r="AT919" s="114"/>
      <c r="AU919" s="114"/>
      <c r="AV919" s="114"/>
      <c r="AW919" s="114"/>
      <c r="AX919" s="114"/>
      <c r="AY919" s="143"/>
      <c r="AZ919" s="143"/>
      <c r="BA919" s="143"/>
      <c r="BB919" s="143"/>
      <c r="BC919" s="143"/>
      <c r="BD919" s="143"/>
      <c r="BE919" s="143"/>
      <c r="BF919" s="143"/>
      <c r="BG919" s="143"/>
      <c r="BH919" s="143"/>
      <c r="BI919" s="143"/>
      <c r="BJ919" s="143"/>
    </row>
    <row r="920" spans="1:62" x14ac:dyDescent="0.35">
      <c r="A920" s="143"/>
      <c r="B920" s="143"/>
      <c r="C920" s="143"/>
      <c r="D920" s="143"/>
      <c r="E920" s="143"/>
      <c r="F920" s="143"/>
      <c r="G920" s="143"/>
      <c r="H920" s="143"/>
      <c r="I920" s="143"/>
      <c r="J920" s="544"/>
      <c r="K920" s="143"/>
      <c r="L920" s="143"/>
      <c r="M920" s="143"/>
      <c r="N920" s="143"/>
      <c r="O920" s="545"/>
      <c r="P920" s="143"/>
      <c r="Q920" s="545"/>
      <c r="R920" s="143"/>
      <c r="S920" s="545"/>
      <c r="T920" s="114"/>
      <c r="U920" s="328"/>
      <c r="V920" s="114"/>
      <c r="W920" s="329"/>
      <c r="X920" s="114"/>
      <c r="Y920" s="328"/>
      <c r="Z920" s="143"/>
      <c r="AA920" s="143"/>
      <c r="AB920" s="143"/>
      <c r="AC920" s="143"/>
      <c r="AD920" s="143"/>
      <c r="AE920" s="143"/>
      <c r="AF920" s="547"/>
      <c r="AG920" s="143"/>
      <c r="AH920" s="143"/>
      <c r="AI920" s="143"/>
      <c r="AJ920" s="143"/>
      <c r="AK920" s="143"/>
      <c r="AL920" s="114"/>
      <c r="AM920" s="333"/>
      <c r="AN920" s="114"/>
      <c r="AO920" s="333"/>
      <c r="AP920" s="72"/>
      <c r="AQ920" s="72"/>
      <c r="AR920" s="711"/>
      <c r="AS920" s="114"/>
      <c r="AT920" s="114"/>
      <c r="AU920" s="114"/>
      <c r="AV920" s="114"/>
      <c r="AW920" s="114"/>
      <c r="AX920" s="114"/>
      <c r="AY920" s="143"/>
      <c r="AZ920" s="143"/>
      <c r="BA920" s="143"/>
      <c r="BB920" s="143"/>
      <c r="BC920" s="143"/>
      <c r="BD920" s="143"/>
      <c r="BE920" s="143"/>
      <c r="BF920" s="143"/>
      <c r="BG920" s="143"/>
      <c r="BH920" s="143"/>
      <c r="BI920" s="143"/>
      <c r="BJ920" s="143"/>
    </row>
    <row r="921" spans="1:62" x14ac:dyDescent="0.35">
      <c r="A921" s="143"/>
      <c r="B921" s="143"/>
      <c r="C921" s="143"/>
      <c r="D921" s="143"/>
      <c r="E921" s="143"/>
      <c r="F921" s="143"/>
      <c r="G921" s="143"/>
      <c r="H921" s="143"/>
      <c r="I921" s="143"/>
      <c r="J921" s="544"/>
      <c r="K921" s="143"/>
      <c r="L921" s="143"/>
      <c r="M921" s="143"/>
      <c r="N921" s="143"/>
      <c r="O921" s="545"/>
      <c r="P921" s="143"/>
      <c r="Q921" s="545"/>
      <c r="R921" s="143"/>
      <c r="S921" s="545"/>
      <c r="T921" s="114"/>
      <c r="U921" s="328"/>
      <c r="V921" s="114"/>
      <c r="W921" s="329"/>
      <c r="X921" s="114"/>
      <c r="Y921" s="328"/>
      <c r="Z921" s="143"/>
      <c r="AA921" s="143"/>
      <c r="AB921" s="143"/>
      <c r="AC921" s="143"/>
      <c r="AD921" s="143"/>
      <c r="AE921" s="143"/>
      <c r="AF921" s="547"/>
      <c r="AG921" s="143"/>
      <c r="AH921" s="143"/>
      <c r="AI921" s="143"/>
      <c r="AJ921" s="143"/>
      <c r="AK921" s="143"/>
      <c r="AL921" s="114"/>
      <c r="AM921" s="333"/>
      <c r="AN921" s="114"/>
      <c r="AO921" s="333"/>
      <c r="AP921" s="72"/>
      <c r="AQ921" s="72"/>
      <c r="AR921" s="711"/>
      <c r="AS921" s="114"/>
      <c r="AT921" s="114"/>
      <c r="AU921" s="114"/>
      <c r="AV921" s="114"/>
      <c r="AW921" s="114"/>
      <c r="AX921" s="114"/>
      <c r="AY921" s="143"/>
      <c r="AZ921" s="143"/>
      <c r="BA921" s="143"/>
      <c r="BB921" s="143"/>
      <c r="BC921" s="143"/>
      <c r="BD921" s="143"/>
      <c r="BE921" s="143"/>
      <c r="BF921" s="143"/>
      <c r="BG921" s="143"/>
      <c r="BH921" s="143"/>
      <c r="BI921" s="143"/>
      <c r="BJ921" s="143"/>
    </row>
    <row r="922" spans="1:62" x14ac:dyDescent="0.35">
      <c r="A922" s="143"/>
      <c r="B922" s="143"/>
      <c r="C922" s="143"/>
      <c r="D922" s="143"/>
      <c r="E922" s="143"/>
      <c r="F922" s="143"/>
      <c r="G922" s="143"/>
      <c r="H922" s="143"/>
      <c r="I922" s="143"/>
      <c r="J922" s="544"/>
      <c r="K922" s="143"/>
      <c r="L922" s="143"/>
      <c r="M922" s="143"/>
      <c r="N922" s="143"/>
      <c r="O922" s="545"/>
      <c r="P922" s="143"/>
      <c r="Q922" s="545"/>
      <c r="R922" s="143"/>
      <c r="S922" s="545"/>
      <c r="T922" s="114"/>
      <c r="U922" s="328"/>
      <c r="V922" s="114"/>
      <c r="W922" s="329"/>
      <c r="X922" s="114"/>
      <c r="Y922" s="328"/>
      <c r="Z922" s="143"/>
      <c r="AA922" s="143"/>
      <c r="AB922" s="143"/>
      <c r="AC922" s="143"/>
      <c r="AD922" s="143"/>
      <c r="AE922" s="143"/>
      <c r="AF922" s="547"/>
      <c r="AG922" s="143"/>
      <c r="AH922" s="143"/>
      <c r="AI922" s="143"/>
      <c r="AJ922" s="143"/>
      <c r="AK922" s="143"/>
      <c r="AL922" s="114"/>
      <c r="AM922" s="333"/>
      <c r="AN922" s="114"/>
      <c r="AO922" s="333"/>
      <c r="AP922" s="72"/>
      <c r="AQ922" s="72"/>
      <c r="AR922" s="711"/>
      <c r="AS922" s="114"/>
      <c r="AT922" s="114"/>
      <c r="AU922" s="114"/>
      <c r="AV922" s="114"/>
      <c r="AW922" s="114"/>
      <c r="AX922" s="114"/>
      <c r="AY922" s="143"/>
      <c r="AZ922" s="143"/>
      <c r="BA922" s="143"/>
      <c r="BB922" s="143"/>
      <c r="BC922" s="143"/>
      <c r="BD922" s="143"/>
      <c r="BE922" s="143"/>
      <c r="BF922" s="143"/>
      <c r="BG922" s="143"/>
      <c r="BH922" s="143"/>
      <c r="BI922" s="143"/>
      <c r="BJ922" s="143"/>
    </row>
    <row r="923" spans="1:62" x14ac:dyDescent="0.35">
      <c r="A923" s="143"/>
      <c r="B923" s="143"/>
      <c r="C923" s="143"/>
      <c r="D923" s="143"/>
      <c r="E923" s="143"/>
      <c r="F923" s="143"/>
      <c r="G923" s="143"/>
      <c r="H923" s="143"/>
      <c r="I923" s="143"/>
      <c r="J923" s="544"/>
      <c r="K923" s="143"/>
      <c r="L923" s="143"/>
      <c r="M923" s="143"/>
      <c r="N923" s="143"/>
      <c r="O923" s="545"/>
      <c r="P923" s="143"/>
      <c r="Q923" s="545"/>
      <c r="R923" s="143"/>
      <c r="S923" s="545"/>
      <c r="T923" s="114"/>
      <c r="U923" s="328"/>
      <c r="V923" s="114"/>
      <c r="W923" s="329"/>
      <c r="X923" s="114"/>
      <c r="Y923" s="328"/>
      <c r="Z923" s="143"/>
      <c r="AA923" s="143"/>
      <c r="AB923" s="143"/>
      <c r="AC923" s="143"/>
      <c r="AD923" s="143"/>
      <c r="AE923" s="143"/>
      <c r="AF923" s="547"/>
      <c r="AG923" s="143"/>
      <c r="AH923" s="143"/>
      <c r="AI923" s="143"/>
      <c r="AJ923" s="143"/>
      <c r="AK923" s="143"/>
      <c r="AL923" s="114"/>
      <c r="AM923" s="333"/>
      <c r="AN923" s="114"/>
      <c r="AO923" s="333"/>
      <c r="AP923" s="72"/>
      <c r="AQ923" s="72"/>
      <c r="AR923" s="711"/>
      <c r="AS923" s="114"/>
      <c r="AT923" s="114"/>
      <c r="AU923" s="114"/>
      <c r="AV923" s="114"/>
      <c r="AW923" s="114"/>
      <c r="AX923" s="114"/>
      <c r="AY923" s="143"/>
      <c r="AZ923" s="143"/>
      <c r="BA923" s="143"/>
      <c r="BB923" s="143"/>
      <c r="BC923" s="143"/>
      <c r="BD923" s="143"/>
      <c r="BE923" s="143"/>
      <c r="BF923" s="143"/>
      <c r="BG923" s="143"/>
      <c r="BH923" s="143"/>
      <c r="BI923" s="143"/>
      <c r="BJ923" s="143"/>
    </row>
    <row r="924" spans="1:62" x14ac:dyDescent="0.35">
      <c r="A924" s="143"/>
      <c r="B924" s="143"/>
      <c r="C924" s="143"/>
      <c r="D924" s="143"/>
      <c r="E924" s="143"/>
      <c r="F924" s="143"/>
      <c r="G924" s="143"/>
      <c r="H924" s="143"/>
      <c r="I924" s="143"/>
      <c r="J924" s="544"/>
      <c r="K924" s="143"/>
      <c r="L924" s="143"/>
      <c r="M924" s="143"/>
      <c r="N924" s="143"/>
      <c r="O924" s="545"/>
      <c r="P924" s="143"/>
      <c r="Q924" s="545"/>
      <c r="R924" s="143"/>
      <c r="S924" s="545"/>
      <c r="T924" s="114"/>
      <c r="U924" s="328"/>
      <c r="V924" s="114"/>
      <c r="W924" s="329"/>
      <c r="X924" s="114"/>
      <c r="Y924" s="328"/>
      <c r="Z924" s="143"/>
      <c r="AA924" s="143"/>
      <c r="AB924" s="143"/>
      <c r="AC924" s="143"/>
      <c r="AD924" s="143"/>
      <c r="AE924" s="143"/>
      <c r="AF924" s="547"/>
      <c r="AG924" s="143"/>
      <c r="AH924" s="143"/>
      <c r="AI924" s="143"/>
      <c r="AJ924" s="143"/>
      <c r="AK924" s="143"/>
      <c r="AL924" s="114"/>
      <c r="AM924" s="333"/>
      <c r="AN924" s="114"/>
      <c r="AO924" s="333"/>
      <c r="AP924" s="72"/>
      <c r="AQ924" s="72"/>
      <c r="AR924" s="711"/>
      <c r="AS924" s="114"/>
      <c r="AT924" s="114"/>
      <c r="AU924" s="114"/>
      <c r="AV924" s="114"/>
      <c r="AW924" s="114"/>
      <c r="AX924" s="114"/>
      <c r="AY924" s="143"/>
      <c r="AZ924" s="143"/>
      <c r="BA924" s="143"/>
      <c r="BB924" s="143"/>
      <c r="BC924" s="143"/>
      <c r="BD924" s="143"/>
      <c r="BE924" s="143"/>
      <c r="BF924" s="143"/>
      <c r="BG924" s="143"/>
      <c r="BH924" s="143"/>
      <c r="BI924" s="143"/>
      <c r="BJ924" s="143"/>
    </row>
    <row r="925" spans="1:62" x14ac:dyDescent="0.35">
      <c r="A925" s="143"/>
      <c r="B925" s="143"/>
      <c r="C925" s="143"/>
      <c r="D925" s="143"/>
      <c r="E925" s="143"/>
      <c r="F925" s="143"/>
      <c r="G925" s="143"/>
      <c r="H925" s="143"/>
      <c r="I925" s="143"/>
      <c r="J925" s="544"/>
      <c r="K925" s="143"/>
      <c r="L925" s="143"/>
      <c r="M925" s="143"/>
      <c r="N925" s="143"/>
      <c r="O925" s="545"/>
      <c r="P925" s="143"/>
      <c r="Q925" s="545"/>
      <c r="R925" s="143"/>
      <c r="S925" s="545"/>
      <c r="T925" s="114"/>
      <c r="U925" s="328"/>
      <c r="V925" s="114"/>
      <c r="W925" s="329"/>
      <c r="X925" s="114"/>
      <c r="Y925" s="328"/>
      <c r="Z925" s="143"/>
      <c r="AA925" s="143"/>
      <c r="AB925" s="143"/>
      <c r="AC925" s="143"/>
      <c r="AD925" s="143"/>
      <c r="AE925" s="143"/>
      <c r="AF925" s="547"/>
      <c r="AG925" s="143"/>
      <c r="AH925" s="143"/>
      <c r="AI925" s="143"/>
      <c r="AJ925" s="143"/>
      <c r="AK925" s="143"/>
      <c r="AL925" s="114"/>
      <c r="AM925" s="333"/>
      <c r="AN925" s="114"/>
      <c r="AO925" s="333"/>
      <c r="AP925" s="72"/>
      <c r="AQ925" s="72"/>
      <c r="AR925" s="711"/>
      <c r="AS925" s="114"/>
      <c r="AT925" s="114"/>
      <c r="AU925" s="114"/>
      <c r="AV925" s="114"/>
      <c r="AW925" s="114"/>
      <c r="AX925" s="114"/>
      <c r="AY925" s="143"/>
      <c r="AZ925" s="143"/>
      <c r="BA925" s="143"/>
      <c r="BB925" s="143"/>
      <c r="BC925" s="143"/>
      <c r="BD925" s="143"/>
      <c r="BE925" s="143"/>
      <c r="BF925" s="143"/>
      <c r="BG925" s="143"/>
      <c r="BH925" s="143"/>
      <c r="BI925" s="143"/>
      <c r="BJ925" s="143"/>
    </row>
    <row r="926" spans="1:62" x14ac:dyDescent="0.35">
      <c r="A926" s="143"/>
      <c r="B926" s="143"/>
      <c r="C926" s="143"/>
      <c r="D926" s="143"/>
      <c r="E926" s="143"/>
      <c r="F926" s="143"/>
      <c r="G926" s="143"/>
      <c r="H926" s="143"/>
      <c r="I926" s="143"/>
      <c r="J926" s="544"/>
      <c r="K926" s="143"/>
      <c r="L926" s="143"/>
      <c r="M926" s="143"/>
      <c r="N926" s="143"/>
      <c r="O926" s="545"/>
      <c r="P926" s="143"/>
      <c r="Q926" s="545"/>
      <c r="R926" s="143"/>
      <c r="S926" s="545"/>
      <c r="T926" s="114"/>
      <c r="U926" s="328"/>
      <c r="V926" s="114"/>
      <c r="W926" s="329"/>
      <c r="X926" s="114"/>
      <c r="Y926" s="328"/>
      <c r="Z926" s="143"/>
      <c r="AA926" s="143"/>
      <c r="AB926" s="143"/>
      <c r="AC926" s="143"/>
      <c r="AD926" s="143"/>
      <c r="AE926" s="143"/>
      <c r="AF926" s="547"/>
      <c r="AG926" s="143"/>
      <c r="AH926" s="143"/>
      <c r="AI926" s="143"/>
      <c r="AJ926" s="143"/>
      <c r="AK926" s="143"/>
      <c r="AL926" s="114"/>
      <c r="AM926" s="333"/>
      <c r="AN926" s="114"/>
      <c r="AO926" s="333"/>
      <c r="AP926" s="72"/>
      <c r="AQ926" s="72"/>
      <c r="AR926" s="711"/>
      <c r="AS926" s="114"/>
      <c r="AT926" s="114"/>
      <c r="AU926" s="114"/>
      <c r="AV926" s="114"/>
      <c r="AW926" s="114"/>
      <c r="AX926" s="114"/>
      <c r="AY926" s="143"/>
      <c r="AZ926" s="143"/>
      <c r="BA926" s="143"/>
      <c r="BB926" s="143"/>
      <c r="BC926" s="143"/>
      <c r="BD926" s="143"/>
      <c r="BE926" s="143"/>
      <c r="BF926" s="143"/>
      <c r="BG926" s="143"/>
      <c r="BH926" s="143"/>
      <c r="BI926" s="143"/>
      <c r="BJ926" s="143"/>
    </row>
    <row r="927" spans="1:62" x14ac:dyDescent="0.35">
      <c r="A927" s="143"/>
      <c r="B927" s="143"/>
      <c r="C927" s="143"/>
      <c r="D927" s="143"/>
      <c r="E927" s="143"/>
      <c r="F927" s="143"/>
      <c r="G927" s="143"/>
      <c r="H927" s="143"/>
      <c r="I927" s="143"/>
      <c r="J927" s="544"/>
      <c r="K927" s="143"/>
      <c r="L927" s="143"/>
      <c r="M927" s="143"/>
      <c r="N927" s="143"/>
      <c r="O927" s="545"/>
      <c r="P927" s="143"/>
      <c r="Q927" s="545"/>
      <c r="R927" s="143"/>
      <c r="S927" s="545"/>
      <c r="T927" s="114"/>
      <c r="U927" s="328"/>
      <c r="V927" s="114"/>
      <c r="W927" s="329"/>
      <c r="X927" s="114"/>
      <c r="Y927" s="328"/>
      <c r="Z927" s="143"/>
      <c r="AA927" s="143"/>
      <c r="AB927" s="143"/>
      <c r="AC927" s="143"/>
      <c r="AD927" s="143"/>
      <c r="AE927" s="143"/>
      <c r="AF927" s="547"/>
      <c r="AG927" s="143"/>
      <c r="AH927" s="143"/>
      <c r="AI927" s="143"/>
      <c r="AJ927" s="143"/>
      <c r="AK927" s="143"/>
      <c r="AL927" s="114"/>
      <c r="AM927" s="333"/>
      <c r="AN927" s="114"/>
      <c r="AO927" s="333"/>
      <c r="AP927" s="72"/>
      <c r="AQ927" s="72"/>
      <c r="AR927" s="711"/>
      <c r="AS927" s="114"/>
      <c r="AT927" s="114"/>
      <c r="AU927" s="114"/>
      <c r="AV927" s="114"/>
      <c r="AW927" s="114"/>
      <c r="AX927" s="114"/>
      <c r="AY927" s="143"/>
      <c r="AZ927" s="143"/>
      <c r="BA927" s="143"/>
      <c r="BB927" s="143"/>
      <c r="BC927" s="143"/>
      <c r="BD927" s="143"/>
      <c r="BE927" s="143"/>
      <c r="BF927" s="143"/>
      <c r="BG927" s="143"/>
      <c r="BH927" s="143"/>
      <c r="BI927" s="143"/>
      <c r="BJ927" s="143"/>
    </row>
    <row r="928" spans="1:62" x14ac:dyDescent="0.35">
      <c r="A928" s="143"/>
      <c r="B928" s="143"/>
      <c r="C928" s="143"/>
      <c r="D928" s="143"/>
      <c r="E928" s="143"/>
      <c r="F928" s="143"/>
      <c r="G928" s="143"/>
      <c r="H928" s="143"/>
      <c r="I928" s="143"/>
      <c r="J928" s="544"/>
      <c r="K928" s="143"/>
      <c r="L928" s="143"/>
      <c r="M928" s="143"/>
      <c r="N928" s="143"/>
      <c r="O928" s="545"/>
      <c r="P928" s="143"/>
      <c r="Q928" s="545"/>
      <c r="R928" s="143"/>
      <c r="S928" s="545"/>
      <c r="T928" s="114"/>
      <c r="U928" s="328"/>
      <c r="V928" s="114"/>
      <c r="W928" s="329"/>
      <c r="X928" s="114"/>
      <c r="Y928" s="328"/>
      <c r="Z928" s="143"/>
      <c r="AA928" s="143"/>
      <c r="AB928" s="143"/>
      <c r="AC928" s="143"/>
      <c r="AD928" s="143"/>
      <c r="AE928" s="143"/>
      <c r="AF928" s="547"/>
      <c r="AG928" s="143"/>
      <c r="AH928" s="143"/>
      <c r="AI928" s="143"/>
      <c r="AJ928" s="143"/>
      <c r="AK928" s="143"/>
      <c r="AL928" s="114"/>
      <c r="AM928" s="333"/>
      <c r="AN928" s="114"/>
      <c r="AO928" s="333"/>
      <c r="AP928" s="72"/>
      <c r="AQ928" s="72"/>
      <c r="AR928" s="711"/>
      <c r="AS928" s="114"/>
      <c r="AT928" s="114"/>
      <c r="AU928" s="114"/>
      <c r="AV928" s="114"/>
      <c r="AW928" s="114"/>
      <c r="AX928" s="114"/>
      <c r="AY928" s="143"/>
      <c r="AZ928" s="143"/>
      <c r="BA928" s="143"/>
      <c r="BB928" s="143"/>
      <c r="BC928" s="143"/>
      <c r="BD928" s="143"/>
      <c r="BE928" s="143"/>
      <c r="BF928" s="143"/>
      <c r="BG928" s="143"/>
      <c r="BH928" s="143"/>
      <c r="BI928" s="143"/>
      <c r="BJ928" s="143"/>
    </row>
    <row r="929" spans="1:62" x14ac:dyDescent="0.35">
      <c r="A929" s="143"/>
      <c r="B929" s="143"/>
      <c r="C929" s="143"/>
      <c r="D929" s="143"/>
      <c r="E929" s="143"/>
      <c r="F929" s="143"/>
      <c r="G929" s="143"/>
      <c r="H929" s="143"/>
      <c r="I929" s="143"/>
      <c r="J929" s="544"/>
      <c r="K929" s="143"/>
      <c r="L929" s="143"/>
      <c r="M929" s="143"/>
      <c r="N929" s="143"/>
      <c r="O929" s="545"/>
      <c r="P929" s="143"/>
      <c r="Q929" s="545"/>
      <c r="R929" s="143"/>
      <c r="S929" s="545"/>
      <c r="T929" s="114"/>
      <c r="U929" s="328"/>
      <c r="V929" s="114"/>
      <c r="W929" s="329"/>
      <c r="X929" s="114"/>
      <c r="Y929" s="328"/>
      <c r="Z929" s="143"/>
      <c r="AA929" s="143"/>
      <c r="AB929" s="143"/>
      <c r="AC929" s="143"/>
      <c r="AD929" s="143"/>
      <c r="AE929" s="143"/>
      <c r="AF929" s="547"/>
      <c r="AG929" s="143"/>
      <c r="AH929" s="143"/>
      <c r="AI929" s="143"/>
      <c r="AJ929" s="143"/>
      <c r="AK929" s="143"/>
      <c r="AL929" s="114"/>
      <c r="AM929" s="333"/>
      <c r="AN929" s="114"/>
      <c r="AO929" s="333"/>
      <c r="AP929" s="72"/>
      <c r="AQ929" s="72"/>
      <c r="AR929" s="711"/>
      <c r="AS929" s="114"/>
      <c r="AT929" s="114"/>
      <c r="AU929" s="114"/>
      <c r="AV929" s="114"/>
      <c r="AW929" s="114"/>
      <c r="AX929" s="114"/>
      <c r="AY929" s="143"/>
      <c r="AZ929" s="143"/>
      <c r="BA929" s="143"/>
      <c r="BB929" s="143"/>
      <c r="BC929" s="143"/>
      <c r="BD929" s="143"/>
      <c r="BE929" s="143"/>
      <c r="BF929" s="143"/>
      <c r="BG929" s="143"/>
      <c r="BH929" s="143"/>
      <c r="BI929" s="143"/>
      <c r="BJ929" s="143"/>
    </row>
    <row r="930" spans="1:62" x14ac:dyDescent="0.35">
      <c r="A930" s="143"/>
      <c r="B930" s="143"/>
      <c r="C930" s="143"/>
      <c r="D930" s="143"/>
      <c r="E930" s="143"/>
      <c r="F930" s="143"/>
      <c r="G930" s="143"/>
      <c r="H930" s="143"/>
      <c r="I930" s="143"/>
      <c r="J930" s="544"/>
      <c r="K930" s="143"/>
      <c r="L930" s="143"/>
      <c r="M930" s="143"/>
      <c r="N930" s="143"/>
      <c r="O930" s="545"/>
      <c r="P930" s="143"/>
      <c r="Q930" s="545"/>
      <c r="R930" s="143"/>
      <c r="S930" s="545"/>
      <c r="T930" s="114"/>
      <c r="U930" s="328"/>
      <c r="V930" s="114"/>
      <c r="W930" s="329"/>
      <c r="X930" s="114"/>
      <c r="Y930" s="328"/>
      <c r="Z930" s="143"/>
      <c r="AA930" s="143"/>
      <c r="AB930" s="143"/>
      <c r="AC930" s="143"/>
      <c r="AD930" s="143"/>
      <c r="AE930" s="143"/>
      <c r="AF930" s="547"/>
      <c r="AG930" s="143"/>
      <c r="AH930" s="143"/>
      <c r="AI930" s="143"/>
      <c r="AJ930" s="143"/>
      <c r="AK930" s="143"/>
      <c r="AL930" s="114"/>
      <c r="AM930" s="333"/>
      <c r="AN930" s="114"/>
      <c r="AO930" s="333"/>
      <c r="AP930" s="72"/>
      <c r="AQ930" s="72"/>
      <c r="AR930" s="711"/>
      <c r="AS930" s="114"/>
      <c r="AT930" s="114"/>
      <c r="AU930" s="114"/>
      <c r="AV930" s="114"/>
      <c r="AW930" s="114"/>
      <c r="AX930" s="114"/>
      <c r="AY930" s="143"/>
      <c r="AZ930" s="143"/>
      <c r="BA930" s="143"/>
      <c r="BB930" s="143"/>
      <c r="BC930" s="143"/>
      <c r="BD930" s="143"/>
      <c r="BE930" s="143"/>
      <c r="BF930" s="143"/>
      <c r="BG930" s="143"/>
      <c r="BH930" s="143"/>
      <c r="BI930" s="143"/>
      <c r="BJ930" s="143"/>
    </row>
    <row r="931" spans="1:62" x14ac:dyDescent="0.35">
      <c r="A931" s="143"/>
      <c r="B931" s="143"/>
      <c r="C931" s="143"/>
      <c r="D931" s="143"/>
      <c r="E931" s="143"/>
      <c r="F931" s="143"/>
      <c r="G931" s="143"/>
      <c r="H931" s="143"/>
      <c r="I931" s="143"/>
      <c r="J931" s="544"/>
      <c r="K931" s="143"/>
      <c r="L931" s="143"/>
      <c r="M931" s="143"/>
      <c r="N931" s="143"/>
      <c r="O931" s="545"/>
      <c r="P931" s="143"/>
      <c r="Q931" s="545"/>
      <c r="R931" s="143"/>
      <c r="S931" s="545"/>
      <c r="T931" s="114"/>
      <c r="U931" s="328"/>
      <c r="V931" s="114"/>
      <c r="W931" s="329"/>
      <c r="X931" s="114"/>
      <c r="Y931" s="328"/>
      <c r="Z931" s="143"/>
      <c r="AA931" s="143"/>
      <c r="AB931" s="143"/>
      <c r="AC931" s="143"/>
      <c r="AD931" s="143"/>
      <c r="AE931" s="143"/>
      <c r="AF931" s="547"/>
      <c r="AG931" s="143"/>
      <c r="AH931" s="143"/>
      <c r="AI931" s="143"/>
      <c r="AJ931" s="143"/>
      <c r="AK931" s="143"/>
      <c r="AL931" s="114"/>
      <c r="AM931" s="333"/>
      <c r="AN931" s="114"/>
      <c r="AO931" s="333"/>
      <c r="AP931" s="72"/>
      <c r="AQ931" s="72"/>
      <c r="AR931" s="711"/>
      <c r="AS931" s="114"/>
      <c r="AT931" s="114"/>
      <c r="AU931" s="114"/>
      <c r="AV931" s="114"/>
      <c r="AW931" s="114"/>
      <c r="AX931" s="114"/>
      <c r="AY931" s="143"/>
      <c r="AZ931" s="143"/>
      <c r="BA931" s="143"/>
      <c r="BB931" s="143"/>
      <c r="BC931" s="143"/>
      <c r="BD931" s="143"/>
      <c r="BE931" s="143"/>
      <c r="BF931" s="143"/>
      <c r="BG931" s="143"/>
      <c r="BH931" s="143"/>
      <c r="BI931" s="143"/>
      <c r="BJ931" s="143"/>
    </row>
    <row r="932" spans="1:62" x14ac:dyDescent="0.35">
      <c r="A932" s="143"/>
      <c r="B932" s="143"/>
      <c r="C932" s="143"/>
      <c r="D932" s="143"/>
      <c r="E932" s="143"/>
      <c r="F932" s="143"/>
      <c r="G932" s="143"/>
      <c r="H932" s="143"/>
      <c r="I932" s="143"/>
      <c r="J932" s="544"/>
      <c r="K932" s="143"/>
      <c r="L932" s="143"/>
      <c r="M932" s="143"/>
      <c r="N932" s="143"/>
      <c r="O932" s="545"/>
      <c r="P932" s="143"/>
      <c r="Q932" s="545"/>
      <c r="R932" s="143"/>
      <c r="S932" s="545"/>
      <c r="T932" s="114"/>
      <c r="U932" s="328"/>
      <c r="V932" s="114"/>
      <c r="W932" s="329"/>
      <c r="X932" s="114"/>
      <c r="Y932" s="328"/>
      <c r="Z932" s="143"/>
      <c r="AA932" s="143"/>
      <c r="AB932" s="143"/>
      <c r="AC932" s="143"/>
      <c r="AD932" s="143"/>
      <c r="AE932" s="143"/>
      <c r="AF932" s="547"/>
      <c r="AG932" s="143"/>
      <c r="AH932" s="143"/>
      <c r="AI932" s="143"/>
      <c r="AJ932" s="143"/>
      <c r="AK932" s="143"/>
      <c r="AL932" s="114"/>
      <c r="AM932" s="333"/>
      <c r="AN932" s="114"/>
      <c r="AO932" s="333"/>
      <c r="AP932" s="72"/>
      <c r="AQ932" s="72"/>
      <c r="AR932" s="711"/>
      <c r="AS932" s="114"/>
      <c r="AT932" s="114"/>
      <c r="AU932" s="114"/>
      <c r="AV932" s="114"/>
      <c r="AW932" s="114"/>
      <c r="AX932" s="114"/>
      <c r="AY932" s="143"/>
      <c r="AZ932" s="143"/>
      <c r="BA932" s="143"/>
      <c r="BB932" s="143"/>
      <c r="BC932" s="143"/>
      <c r="BD932" s="143"/>
      <c r="BE932" s="143"/>
      <c r="BF932" s="143"/>
      <c r="BG932" s="143"/>
      <c r="BH932" s="143"/>
      <c r="BI932" s="143"/>
      <c r="BJ932" s="143"/>
    </row>
    <row r="933" spans="1:62" x14ac:dyDescent="0.35">
      <c r="A933" s="143"/>
      <c r="B933" s="143"/>
      <c r="C933" s="143"/>
      <c r="D933" s="143"/>
      <c r="E933" s="143"/>
      <c r="F933" s="143"/>
      <c r="G933" s="143"/>
      <c r="H933" s="143"/>
      <c r="I933" s="143"/>
      <c r="J933" s="544"/>
      <c r="K933" s="143"/>
      <c r="L933" s="143"/>
      <c r="M933" s="143"/>
      <c r="N933" s="143"/>
      <c r="O933" s="545"/>
      <c r="P933" s="143"/>
      <c r="Q933" s="545"/>
      <c r="R933" s="143"/>
      <c r="S933" s="545"/>
      <c r="T933" s="114"/>
      <c r="U933" s="328"/>
      <c r="V933" s="114"/>
      <c r="W933" s="329"/>
      <c r="X933" s="114"/>
      <c r="Y933" s="328"/>
      <c r="Z933" s="143"/>
      <c r="AA933" s="143"/>
      <c r="AB933" s="143"/>
      <c r="AC933" s="143"/>
      <c r="AD933" s="143"/>
      <c r="AE933" s="143"/>
      <c r="AF933" s="547"/>
      <c r="AG933" s="143"/>
      <c r="AH933" s="143"/>
      <c r="AI933" s="143"/>
      <c r="AJ933" s="143"/>
      <c r="AK933" s="143"/>
      <c r="AL933" s="114"/>
      <c r="AM933" s="333"/>
      <c r="AN933" s="114"/>
      <c r="AO933" s="333"/>
      <c r="AP933" s="72"/>
      <c r="AQ933" s="72"/>
      <c r="AR933" s="711"/>
      <c r="AS933" s="114"/>
      <c r="AT933" s="114"/>
      <c r="AU933" s="114"/>
      <c r="AV933" s="114"/>
      <c r="AW933" s="114"/>
      <c r="AX933" s="114"/>
      <c r="AY933" s="143"/>
      <c r="AZ933" s="143"/>
      <c r="BA933" s="143"/>
      <c r="BB933" s="143"/>
      <c r="BC933" s="143"/>
      <c r="BD933" s="143"/>
      <c r="BE933" s="143"/>
      <c r="BF933" s="143"/>
      <c r="BG933" s="143"/>
      <c r="BH933" s="143"/>
      <c r="BI933" s="143"/>
      <c r="BJ933" s="143"/>
    </row>
    <row r="934" spans="1:62" x14ac:dyDescent="0.35">
      <c r="A934" s="143"/>
      <c r="B934" s="143"/>
      <c r="C934" s="143"/>
      <c r="D934" s="143"/>
      <c r="E934" s="143"/>
      <c r="F934" s="143"/>
      <c r="G934" s="143"/>
      <c r="H934" s="143"/>
      <c r="I934" s="143"/>
      <c r="J934" s="544"/>
      <c r="K934" s="143"/>
      <c r="L934" s="143"/>
      <c r="M934" s="143"/>
      <c r="N934" s="143"/>
      <c r="O934" s="545"/>
      <c r="P934" s="143"/>
      <c r="Q934" s="545"/>
      <c r="R934" s="143"/>
      <c r="S934" s="545"/>
      <c r="T934" s="114"/>
      <c r="U934" s="328"/>
      <c r="V934" s="114"/>
      <c r="W934" s="329"/>
      <c r="X934" s="114"/>
      <c r="Y934" s="328"/>
      <c r="Z934" s="143"/>
      <c r="AA934" s="143"/>
      <c r="AB934" s="143"/>
      <c r="AC934" s="143"/>
      <c r="AD934" s="143"/>
      <c r="AE934" s="143"/>
      <c r="AF934" s="547"/>
      <c r="AG934" s="143"/>
      <c r="AH934" s="143"/>
      <c r="AI934" s="143"/>
      <c r="AJ934" s="143"/>
      <c r="AK934" s="143"/>
      <c r="AL934" s="114"/>
      <c r="AM934" s="333"/>
      <c r="AN934" s="114"/>
      <c r="AO934" s="333"/>
      <c r="AP934" s="72"/>
      <c r="AQ934" s="72"/>
      <c r="AR934" s="711"/>
      <c r="AS934" s="114"/>
      <c r="AT934" s="114"/>
      <c r="AU934" s="114"/>
      <c r="AV934" s="114"/>
      <c r="AW934" s="114"/>
      <c r="AX934" s="114"/>
      <c r="AY934" s="143"/>
      <c r="AZ934" s="143"/>
      <c r="BA934" s="143"/>
      <c r="BB934" s="143"/>
      <c r="BC934" s="143"/>
      <c r="BD934" s="143"/>
      <c r="BE934" s="143"/>
      <c r="BF934" s="143"/>
      <c r="BG934" s="143"/>
      <c r="BH934" s="143"/>
      <c r="BI934" s="143"/>
      <c r="BJ934" s="143"/>
    </row>
    <row r="935" spans="1:62" x14ac:dyDescent="0.35">
      <c r="A935" s="143"/>
      <c r="B935" s="143"/>
      <c r="C935" s="143"/>
      <c r="D935" s="143"/>
      <c r="E935" s="143"/>
      <c r="F935" s="143"/>
      <c r="G935" s="143"/>
      <c r="H935" s="143"/>
      <c r="I935" s="143"/>
      <c r="J935" s="544"/>
      <c r="K935" s="143"/>
      <c r="L935" s="143"/>
      <c r="M935" s="143"/>
      <c r="N935" s="143"/>
      <c r="O935" s="545"/>
      <c r="P935" s="143"/>
      <c r="Q935" s="545"/>
      <c r="R935" s="143"/>
      <c r="S935" s="545"/>
      <c r="T935" s="114"/>
      <c r="U935" s="328"/>
      <c r="V935" s="114"/>
      <c r="W935" s="329"/>
      <c r="X935" s="114"/>
      <c r="Y935" s="328"/>
      <c r="Z935" s="143"/>
      <c r="AA935" s="143"/>
      <c r="AB935" s="143"/>
      <c r="AC935" s="143"/>
      <c r="AD935" s="143"/>
      <c r="AE935" s="143"/>
      <c r="AF935" s="547"/>
      <c r="AG935" s="143"/>
      <c r="AH935" s="143"/>
      <c r="AI935" s="143"/>
      <c r="AJ935" s="143"/>
      <c r="AK935" s="143"/>
      <c r="AL935" s="114"/>
      <c r="AM935" s="333"/>
      <c r="AN935" s="114"/>
      <c r="AO935" s="333"/>
      <c r="AP935" s="72"/>
      <c r="AQ935" s="72"/>
      <c r="AR935" s="711"/>
      <c r="AS935" s="114"/>
      <c r="AT935" s="114"/>
      <c r="AU935" s="114"/>
      <c r="AV935" s="114"/>
      <c r="AW935" s="114"/>
      <c r="AX935" s="114"/>
      <c r="AY935" s="143"/>
      <c r="AZ935" s="143"/>
      <c r="BA935" s="143"/>
      <c r="BB935" s="143"/>
      <c r="BC935" s="143"/>
      <c r="BD935" s="143"/>
      <c r="BE935" s="143"/>
      <c r="BF935" s="143"/>
      <c r="BG935" s="143"/>
      <c r="BH935" s="143"/>
      <c r="BI935" s="143"/>
      <c r="BJ935" s="143"/>
    </row>
    <row r="936" spans="1:62" x14ac:dyDescent="0.35">
      <c r="A936" s="143"/>
      <c r="B936" s="143"/>
      <c r="C936" s="143"/>
      <c r="D936" s="143"/>
      <c r="E936" s="143"/>
      <c r="F936" s="143"/>
      <c r="G936" s="143"/>
      <c r="H936" s="143"/>
      <c r="I936" s="143"/>
      <c r="J936" s="544"/>
      <c r="K936" s="143"/>
      <c r="L936" s="143"/>
      <c r="M936" s="143"/>
      <c r="N936" s="143"/>
      <c r="O936" s="545"/>
      <c r="P936" s="143"/>
      <c r="Q936" s="545"/>
      <c r="R936" s="143"/>
      <c r="S936" s="545"/>
      <c r="T936" s="114"/>
      <c r="U936" s="328"/>
      <c r="V936" s="114"/>
      <c r="W936" s="329"/>
      <c r="X936" s="114"/>
      <c r="Y936" s="328"/>
      <c r="Z936" s="143"/>
      <c r="AA936" s="143"/>
      <c r="AB936" s="143"/>
      <c r="AC936" s="143"/>
      <c r="AD936" s="143"/>
      <c r="AE936" s="143"/>
      <c r="AF936" s="547"/>
      <c r="AG936" s="143"/>
      <c r="AH936" s="143"/>
      <c r="AI936" s="143"/>
      <c r="AJ936" s="143"/>
      <c r="AK936" s="143"/>
      <c r="AL936" s="114"/>
      <c r="AM936" s="333"/>
      <c r="AN936" s="114"/>
      <c r="AO936" s="333"/>
      <c r="AP936" s="72"/>
      <c r="AQ936" s="72"/>
      <c r="AR936" s="711"/>
      <c r="AS936" s="114"/>
      <c r="AT936" s="114"/>
      <c r="AU936" s="114"/>
      <c r="AV936" s="114"/>
      <c r="AW936" s="114"/>
      <c r="AX936" s="114"/>
      <c r="AY936" s="143"/>
      <c r="AZ936" s="143"/>
      <c r="BA936" s="143"/>
      <c r="BB936" s="143"/>
      <c r="BC936" s="143"/>
      <c r="BD936" s="143"/>
      <c r="BE936" s="143"/>
      <c r="BF936" s="143"/>
      <c r="BG936" s="143"/>
      <c r="BH936" s="143"/>
      <c r="BI936" s="143"/>
      <c r="BJ936" s="143"/>
    </row>
    <row r="937" spans="1:62" x14ac:dyDescent="0.35">
      <c r="A937" s="143"/>
      <c r="B937" s="143"/>
      <c r="C937" s="143"/>
      <c r="D937" s="143"/>
      <c r="E937" s="143"/>
      <c r="F937" s="143"/>
      <c r="G937" s="143"/>
      <c r="H937" s="143"/>
      <c r="I937" s="143"/>
      <c r="J937" s="544"/>
      <c r="K937" s="143"/>
      <c r="L937" s="143"/>
      <c r="M937" s="143"/>
      <c r="N937" s="143"/>
      <c r="O937" s="545"/>
      <c r="P937" s="143"/>
      <c r="Q937" s="545"/>
      <c r="R937" s="143"/>
      <c r="S937" s="545"/>
      <c r="T937" s="114"/>
      <c r="U937" s="328"/>
      <c r="V937" s="114"/>
      <c r="W937" s="329"/>
      <c r="X937" s="114"/>
      <c r="Y937" s="328"/>
      <c r="Z937" s="143"/>
      <c r="AA937" s="143"/>
      <c r="AB937" s="143"/>
      <c r="AC937" s="143"/>
      <c r="AD937" s="143"/>
      <c r="AE937" s="143"/>
      <c r="AF937" s="547"/>
      <c r="AG937" s="143"/>
      <c r="AH937" s="143"/>
      <c r="AI937" s="143"/>
      <c r="AJ937" s="143"/>
      <c r="AK937" s="143"/>
      <c r="AL937" s="114"/>
      <c r="AM937" s="333"/>
      <c r="AN937" s="114"/>
      <c r="AO937" s="333"/>
      <c r="AP937" s="72"/>
      <c r="AQ937" s="72"/>
      <c r="AR937" s="711"/>
      <c r="AS937" s="114"/>
      <c r="AT937" s="114"/>
      <c r="AU937" s="114"/>
      <c r="AV937" s="114"/>
      <c r="AW937" s="114"/>
      <c r="AX937" s="114"/>
      <c r="AY937" s="143"/>
      <c r="AZ937" s="143"/>
      <c r="BA937" s="143"/>
      <c r="BB937" s="143"/>
      <c r="BC937" s="143"/>
      <c r="BD937" s="143"/>
      <c r="BE937" s="143"/>
      <c r="BF937" s="143"/>
      <c r="BG937" s="143"/>
      <c r="BH937" s="143"/>
      <c r="BI937" s="143"/>
      <c r="BJ937" s="143"/>
    </row>
    <row r="938" spans="1:62" x14ac:dyDescent="0.35">
      <c r="A938" s="143"/>
      <c r="B938" s="143"/>
      <c r="C938" s="143"/>
      <c r="D938" s="143"/>
      <c r="E938" s="143"/>
      <c r="F938" s="143"/>
      <c r="G938" s="143"/>
      <c r="H938" s="143"/>
      <c r="I938" s="143"/>
      <c r="J938" s="544"/>
      <c r="K938" s="143"/>
      <c r="L938" s="143"/>
      <c r="M938" s="143"/>
      <c r="N938" s="143"/>
      <c r="O938" s="545"/>
      <c r="P938" s="143"/>
      <c r="Q938" s="545"/>
      <c r="R938" s="143"/>
      <c r="S938" s="545"/>
      <c r="T938" s="114"/>
      <c r="U938" s="328"/>
      <c r="V938" s="114"/>
      <c r="W938" s="329"/>
      <c r="X938" s="114"/>
      <c r="Y938" s="328"/>
      <c r="Z938" s="143"/>
      <c r="AA938" s="143"/>
      <c r="AB938" s="143"/>
      <c r="AC938" s="143"/>
      <c r="AD938" s="143"/>
      <c r="AE938" s="143"/>
      <c r="AF938" s="547"/>
      <c r="AG938" s="143"/>
      <c r="AH938" s="143"/>
      <c r="AI938" s="143"/>
      <c r="AJ938" s="143"/>
      <c r="AK938" s="143"/>
      <c r="AL938" s="114"/>
      <c r="AM938" s="333"/>
      <c r="AN938" s="114"/>
      <c r="AO938" s="333"/>
      <c r="AP938" s="72"/>
      <c r="AQ938" s="72"/>
      <c r="AR938" s="711"/>
      <c r="AS938" s="114"/>
      <c r="AT938" s="114"/>
      <c r="AU938" s="114"/>
      <c r="AV938" s="114"/>
      <c r="AW938" s="114"/>
      <c r="AX938" s="114"/>
      <c r="AY938" s="143"/>
      <c r="AZ938" s="143"/>
      <c r="BA938" s="143"/>
      <c r="BB938" s="143"/>
      <c r="BC938" s="143"/>
      <c r="BD938" s="143"/>
      <c r="BE938" s="143"/>
      <c r="BF938" s="143"/>
      <c r="BG938" s="143"/>
      <c r="BH938" s="143"/>
      <c r="BI938" s="143"/>
      <c r="BJ938" s="143"/>
    </row>
    <row r="939" spans="1:62" x14ac:dyDescent="0.35">
      <c r="A939" s="143"/>
      <c r="B939" s="143"/>
      <c r="C939" s="143"/>
      <c r="D939" s="143"/>
      <c r="E939" s="143"/>
      <c r="F939" s="143"/>
      <c r="G939" s="143"/>
      <c r="H939" s="143"/>
      <c r="I939" s="143"/>
      <c r="J939" s="544"/>
      <c r="K939" s="143"/>
      <c r="L939" s="143"/>
      <c r="M939" s="143"/>
      <c r="N939" s="143"/>
      <c r="O939" s="545"/>
      <c r="P939" s="143"/>
      <c r="Q939" s="545"/>
      <c r="R939" s="143"/>
      <c r="S939" s="545"/>
      <c r="T939" s="114"/>
      <c r="U939" s="328"/>
      <c r="V939" s="114"/>
      <c r="W939" s="329"/>
      <c r="X939" s="114"/>
      <c r="Y939" s="328"/>
      <c r="Z939" s="143"/>
      <c r="AA939" s="143"/>
      <c r="AB939" s="143"/>
      <c r="AC939" s="143"/>
      <c r="AD939" s="143"/>
      <c r="AE939" s="143"/>
      <c r="AF939" s="547"/>
      <c r="AG939" s="143"/>
      <c r="AH939" s="143"/>
      <c r="AI939" s="143"/>
      <c r="AJ939" s="143"/>
      <c r="AK939" s="143"/>
      <c r="AL939" s="114"/>
      <c r="AM939" s="333"/>
      <c r="AN939" s="114"/>
      <c r="AO939" s="333"/>
      <c r="AP939" s="72"/>
      <c r="AQ939" s="72"/>
      <c r="AR939" s="711"/>
      <c r="AS939" s="114"/>
      <c r="AT939" s="114"/>
      <c r="AU939" s="114"/>
      <c r="AV939" s="114"/>
      <c r="AW939" s="114"/>
      <c r="AX939" s="114"/>
      <c r="AY939" s="143"/>
      <c r="AZ939" s="143"/>
      <c r="BA939" s="143"/>
      <c r="BB939" s="143"/>
      <c r="BC939" s="143"/>
      <c r="BD939" s="143"/>
      <c r="BE939" s="143"/>
      <c r="BF939" s="143"/>
      <c r="BG939" s="143"/>
      <c r="BH939" s="143"/>
      <c r="BI939" s="143"/>
      <c r="BJ939" s="143"/>
    </row>
    <row r="940" spans="1:62" x14ac:dyDescent="0.35">
      <c r="A940" s="143"/>
      <c r="B940" s="143"/>
      <c r="C940" s="143"/>
      <c r="D940" s="143"/>
      <c r="E940" s="143"/>
      <c r="F940" s="143"/>
      <c r="G940" s="143"/>
      <c r="H940" s="143"/>
      <c r="I940" s="143"/>
      <c r="J940" s="544"/>
      <c r="K940" s="143"/>
      <c r="L940" s="143"/>
      <c r="M940" s="143"/>
      <c r="N940" s="143"/>
      <c r="O940" s="545"/>
      <c r="P940" s="143"/>
      <c r="Q940" s="545"/>
      <c r="R940" s="143"/>
      <c r="S940" s="545"/>
      <c r="T940" s="114"/>
      <c r="U940" s="328"/>
      <c r="V940" s="114"/>
      <c r="W940" s="329"/>
      <c r="X940" s="114"/>
      <c r="Y940" s="328"/>
      <c r="Z940" s="143"/>
      <c r="AA940" s="143"/>
      <c r="AB940" s="143"/>
      <c r="AC940" s="143"/>
      <c r="AD940" s="143"/>
      <c r="AE940" s="143"/>
      <c r="AF940" s="547"/>
      <c r="AG940" s="143"/>
      <c r="AH940" s="143"/>
      <c r="AI940" s="143"/>
      <c r="AJ940" s="143"/>
      <c r="AK940" s="143"/>
      <c r="AL940" s="114"/>
      <c r="AM940" s="333"/>
      <c r="AN940" s="114"/>
      <c r="AO940" s="333"/>
      <c r="AP940" s="72"/>
      <c r="AQ940" s="72"/>
      <c r="AR940" s="711"/>
      <c r="AS940" s="114"/>
      <c r="AT940" s="114"/>
      <c r="AU940" s="114"/>
      <c r="AV940" s="114"/>
      <c r="AW940" s="114"/>
      <c r="AX940" s="114"/>
      <c r="AY940" s="143"/>
      <c r="AZ940" s="143"/>
      <c r="BA940" s="143"/>
      <c r="BB940" s="143"/>
      <c r="BC940" s="143"/>
      <c r="BD940" s="143"/>
      <c r="BE940" s="143"/>
      <c r="BF940" s="143"/>
      <c r="BG940" s="143"/>
      <c r="BH940" s="143"/>
      <c r="BI940" s="143"/>
      <c r="BJ940" s="143"/>
    </row>
    <row r="941" spans="1:62" x14ac:dyDescent="0.35">
      <c r="A941" s="143"/>
      <c r="B941" s="143"/>
      <c r="C941" s="143"/>
      <c r="D941" s="143"/>
      <c r="E941" s="143"/>
      <c r="F941" s="143"/>
      <c r="G941" s="143"/>
      <c r="H941" s="143"/>
      <c r="I941" s="143"/>
      <c r="J941" s="544"/>
      <c r="K941" s="143"/>
      <c r="L941" s="143"/>
      <c r="M941" s="143"/>
      <c r="N941" s="143"/>
      <c r="O941" s="545"/>
      <c r="P941" s="143"/>
      <c r="Q941" s="545"/>
      <c r="R941" s="143"/>
      <c r="S941" s="545"/>
      <c r="T941" s="114"/>
      <c r="U941" s="328"/>
      <c r="V941" s="114"/>
      <c r="W941" s="329"/>
      <c r="X941" s="114"/>
      <c r="Y941" s="328"/>
      <c r="Z941" s="143"/>
      <c r="AA941" s="143"/>
      <c r="AB941" s="143"/>
      <c r="AC941" s="143"/>
      <c r="AD941" s="143"/>
      <c r="AE941" s="143"/>
      <c r="AF941" s="547"/>
      <c r="AG941" s="143"/>
      <c r="AH941" s="143"/>
      <c r="AI941" s="143"/>
      <c r="AJ941" s="143"/>
      <c r="AK941" s="143"/>
      <c r="AL941" s="114"/>
      <c r="AM941" s="333"/>
      <c r="AN941" s="114"/>
      <c r="AO941" s="333"/>
      <c r="AP941" s="72"/>
      <c r="AQ941" s="72"/>
      <c r="AR941" s="711"/>
      <c r="AS941" s="114"/>
      <c r="AT941" s="114"/>
      <c r="AU941" s="114"/>
      <c r="AV941" s="114"/>
      <c r="AW941" s="114"/>
      <c r="AX941" s="114"/>
      <c r="AY941" s="143"/>
      <c r="AZ941" s="143"/>
      <c r="BA941" s="143"/>
      <c r="BB941" s="143"/>
      <c r="BC941" s="143"/>
      <c r="BD941" s="143"/>
      <c r="BE941" s="143"/>
      <c r="BF941" s="143"/>
      <c r="BG941" s="143"/>
      <c r="BH941" s="143"/>
      <c r="BI941" s="143"/>
      <c r="BJ941" s="143"/>
    </row>
    <row r="942" spans="1:62" x14ac:dyDescent="0.35">
      <c r="A942" s="143"/>
      <c r="B942" s="143"/>
      <c r="C942" s="143"/>
      <c r="D942" s="143"/>
      <c r="E942" s="143"/>
      <c r="F942" s="143"/>
      <c r="G942" s="143"/>
      <c r="H942" s="143"/>
      <c r="I942" s="143"/>
      <c r="J942" s="544"/>
      <c r="K942" s="143"/>
      <c r="L942" s="143"/>
      <c r="M942" s="143"/>
      <c r="N942" s="143"/>
      <c r="O942" s="545"/>
      <c r="P942" s="143"/>
      <c r="Q942" s="545"/>
      <c r="R942" s="143"/>
      <c r="S942" s="545"/>
      <c r="T942" s="114"/>
      <c r="U942" s="328"/>
      <c r="V942" s="114"/>
      <c r="W942" s="329"/>
      <c r="X942" s="114"/>
      <c r="Y942" s="328"/>
      <c r="Z942" s="143"/>
      <c r="AA942" s="143"/>
      <c r="AB942" s="143"/>
      <c r="AC942" s="143"/>
      <c r="AD942" s="143"/>
      <c r="AE942" s="143"/>
      <c r="AF942" s="547"/>
      <c r="AG942" s="143"/>
      <c r="AH942" s="143"/>
      <c r="AI942" s="143"/>
      <c r="AJ942" s="143"/>
      <c r="AK942" s="143"/>
      <c r="AL942" s="114"/>
      <c r="AM942" s="333"/>
      <c r="AN942" s="114"/>
      <c r="AO942" s="333"/>
      <c r="AP942" s="72"/>
      <c r="AQ942" s="72"/>
      <c r="AR942" s="711"/>
      <c r="AS942" s="114"/>
      <c r="AT942" s="114"/>
      <c r="AU942" s="114"/>
      <c r="AV942" s="114"/>
      <c r="AW942" s="114"/>
      <c r="AX942" s="114"/>
      <c r="AY942" s="143"/>
      <c r="AZ942" s="143"/>
      <c r="BA942" s="143"/>
      <c r="BB942" s="143"/>
      <c r="BC942" s="143"/>
      <c r="BD942" s="143"/>
      <c r="BE942" s="143"/>
      <c r="BF942" s="143"/>
      <c r="BG942" s="143"/>
      <c r="BH942" s="143"/>
      <c r="BI942" s="143"/>
      <c r="BJ942" s="143"/>
    </row>
    <row r="943" spans="1:62" x14ac:dyDescent="0.35">
      <c r="A943" s="143"/>
      <c r="B943" s="143"/>
      <c r="C943" s="143"/>
      <c r="D943" s="143"/>
      <c r="E943" s="143"/>
      <c r="F943" s="143"/>
      <c r="G943" s="143"/>
      <c r="H943" s="143"/>
      <c r="I943" s="143"/>
      <c r="J943" s="544"/>
      <c r="K943" s="143"/>
      <c r="L943" s="143"/>
      <c r="M943" s="143"/>
      <c r="N943" s="143"/>
      <c r="O943" s="545"/>
      <c r="P943" s="143"/>
      <c r="Q943" s="545"/>
      <c r="R943" s="143"/>
      <c r="S943" s="545"/>
      <c r="T943" s="114"/>
      <c r="U943" s="328"/>
      <c r="V943" s="114"/>
      <c r="W943" s="329"/>
      <c r="X943" s="114"/>
      <c r="Y943" s="328"/>
      <c r="Z943" s="143"/>
      <c r="AA943" s="143"/>
      <c r="AB943" s="143"/>
      <c r="AC943" s="143"/>
      <c r="AD943" s="143"/>
      <c r="AE943" s="143"/>
      <c r="AF943" s="547"/>
      <c r="AG943" s="143"/>
      <c r="AH943" s="143"/>
      <c r="AI943" s="143"/>
      <c r="AJ943" s="143"/>
      <c r="AK943" s="143"/>
      <c r="AL943" s="114"/>
      <c r="AM943" s="333"/>
      <c r="AN943" s="114"/>
      <c r="AO943" s="333"/>
      <c r="AP943" s="72"/>
      <c r="AQ943" s="72"/>
      <c r="AR943" s="711"/>
      <c r="AS943" s="114"/>
      <c r="AT943" s="114"/>
      <c r="AU943" s="114"/>
      <c r="AV943" s="114"/>
      <c r="AW943" s="114"/>
      <c r="AX943" s="114"/>
      <c r="AY943" s="143"/>
      <c r="AZ943" s="143"/>
      <c r="BA943" s="143"/>
      <c r="BB943" s="143"/>
      <c r="BC943" s="143"/>
      <c r="BD943" s="143"/>
      <c r="BE943" s="143"/>
      <c r="BF943" s="143"/>
      <c r="BG943" s="143"/>
      <c r="BH943" s="143"/>
      <c r="BI943" s="143"/>
      <c r="BJ943" s="143"/>
    </row>
    <row r="944" spans="1:62" x14ac:dyDescent="0.35">
      <c r="A944" s="143"/>
      <c r="B944" s="143"/>
      <c r="C944" s="143"/>
      <c r="D944" s="143"/>
      <c r="E944" s="143"/>
      <c r="F944" s="143"/>
      <c r="G944" s="143"/>
      <c r="H944" s="143"/>
      <c r="I944" s="143"/>
      <c r="J944" s="544"/>
      <c r="K944" s="143"/>
      <c r="L944" s="143"/>
      <c r="M944" s="143"/>
      <c r="N944" s="143"/>
      <c r="O944" s="545"/>
      <c r="P944" s="143"/>
      <c r="Q944" s="545"/>
      <c r="R944" s="143"/>
      <c r="S944" s="545"/>
      <c r="T944" s="114"/>
      <c r="U944" s="328"/>
      <c r="V944" s="114"/>
      <c r="W944" s="329"/>
      <c r="X944" s="114"/>
      <c r="Y944" s="328"/>
      <c r="Z944" s="143"/>
      <c r="AA944" s="143"/>
      <c r="AB944" s="143"/>
      <c r="AC944" s="143"/>
      <c r="AD944" s="143"/>
      <c r="AE944" s="143"/>
      <c r="AF944" s="547"/>
      <c r="AG944" s="143"/>
      <c r="AH944" s="143"/>
      <c r="AI944" s="143"/>
      <c r="AJ944" s="143"/>
      <c r="AK944" s="143"/>
      <c r="AL944" s="114"/>
      <c r="AM944" s="333"/>
      <c r="AN944" s="114"/>
      <c r="AO944" s="333"/>
      <c r="AP944" s="72"/>
      <c r="AQ944" s="72"/>
      <c r="AR944" s="711"/>
      <c r="AS944" s="114"/>
      <c r="AT944" s="114"/>
      <c r="AU944" s="114"/>
      <c r="AV944" s="114"/>
      <c r="AW944" s="114"/>
      <c r="AX944" s="114"/>
      <c r="AY944" s="143"/>
      <c r="AZ944" s="143"/>
      <c r="BA944" s="143"/>
      <c r="BB944" s="143"/>
      <c r="BC944" s="143"/>
      <c r="BD944" s="143"/>
      <c r="BE944" s="143"/>
      <c r="BF944" s="143"/>
      <c r="BG944" s="143"/>
      <c r="BH944" s="143"/>
      <c r="BI944" s="143"/>
      <c r="BJ944" s="143"/>
    </row>
    <row r="945" spans="1:62" x14ac:dyDescent="0.35">
      <c r="A945" s="143"/>
      <c r="B945" s="143"/>
      <c r="C945" s="143"/>
      <c r="D945" s="143"/>
      <c r="E945" s="143"/>
      <c r="F945" s="143"/>
      <c r="G945" s="143"/>
      <c r="H945" s="143"/>
      <c r="I945" s="143"/>
      <c r="J945" s="544"/>
      <c r="K945" s="143"/>
      <c r="L945" s="143"/>
      <c r="M945" s="143"/>
      <c r="N945" s="143"/>
      <c r="O945" s="545"/>
      <c r="P945" s="143"/>
      <c r="Q945" s="545"/>
      <c r="R945" s="143"/>
      <c r="S945" s="545"/>
      <c r="T945" s="114"/>
      <c r="U945" s="328"/>
      <c r="V945" s="114"/>
      <c r="W945" s="329"/>
      <c r="X945" s="114"/>
      <c r="Y945" s="328"/>
      <c r="Z945" s="143"/>
      <c r="AA945" s="143"/>
      <c r="AB945" s="143"/>
      <c r="AC945" s="143"/>
      <c r="AD945" s="143"/>
      <c r="AE945" s="143"/>
      <c r="AF945" s="547"/>
      <c r="AG945" s="143"/>
      <c r="AH945" s="143"/>
      <c r="AI945" s="143"/>
      <c r="AJ945" s="143"/>
      <c r="AK945" s="143"/>
      <c r="AL945" s="114"/>
      <c r="AM945" s="333"/>
      <c r="AN945" s="114"/>
      <c r="AO945" s="333"/>
      <c r="AP945" s="72"/>
      <c r="AQ945" s="72"/>
      <c r="AR945" s="711"/>
      <c r="AS945" s="114"/>
      <c r="AT945" s="114"/>
      <c r="AU945" s="114"/>
      <c r="AV945" s="114"/>
      <c r="AW945" s="114"/>
      <c r="AX945" s="114"/>
      <c r="AY945" s="143"/>
      <c r="AZ945" s="143"/>
      <c r="BA945" s="143"/>
      <c r="BB945" s="143"/>
      <c r="BC945" s="143"/>
      <c r="BD945" s="143"/>
      <c r="BE945" s="143"/>
      <c r="BF945" s="143"/>
      <c r="BG945" s="143"/>
      <c r="BH945" s="143"/>
      <c r="BI945" s="143"/>
      <c r="BJ945" s="143"/>
    </row>
    <row r="946" spans="1:62" x14ac:dyDescent="0.35">
      <c r="A946" s="143"/>
      <c r="B946" s="143"/>
      <c r="C946" s="143"/>
      <c r="D946" s="143"/>
      <c r="E946" s="143"/>
      <c r="F946" s="143"/>
      <c r="G946" s="143"/>
      <c r="H946" s="143"/>
      <c r="I946" s="143"/>
      <c r="J946" s="544"/>
      <c r="K946" s="143"/>
      <c r="L946" s="143"/>
      <c r="M946" s="143"/>
      <c r="N946" s="143"/>
      <c r="O946" s="545"/>
      <c r="P946" s="143"/>
      <c r="Q946" s="545"/>
      <c r="R946" s="143"/>
      <c r="S946" s="545"/>
      <c r="T946" s="114"/>
      <c r="U946" s="328"/>
      <c r="V946" s="114"/>
      <c r="W946" s="329"/>
      <c r="X946" s="114"/>
      <c r="Y946" s="328"/>
      <c r="Z946" s="143"/>
      <c r="AA946" s="143"/>
      <c r="AB946" s="143"/>
      <c r="AC946" s="143"/>
      <c r="AD946" s="143"/>
      <c r="AE946" s="143"/>
      <c r="AF946" s="547"/>
      <c r="AG946" s="143"/>
      <c r="AH946" s="143"/>
      <c r="AI946" s="143"/>
      <c r="AJ946" s="143"/>
      <c r="AK946" s="143"/>
      <c r="AL946" s="114"/>
      <c r="AM946" s="333"/>
      <c r="AN946" s="114"/>
      <c r="AO946" s="333"/>
      <c r="AP946" s="72"/>
      <c r="AQ946" s="72"/>
      <c r="AR946" s="711"/>
      <c r="AS946" s="114"/>
      <c r="AT946" s="114"/>
      <c r="AU946" s="114"/>
      <c r="AV946" s="114"/>
      <c r="AW946" s="114"/>
      <c r="AX946" s="114"/>
      <c r="AY946" s="143"/>
      <c r="AZ946" s="143"/>
      <c r="BA946" s="143"/>
      <c r="BB946" s="143"/>
      <c r="BC946" s="143"/>
      <c r="BD946" s="143"/>
      <c r="BE946" s="143"/>
      <c r="BF946" s="143"/>
      <c r="BG946" s="143"/>
      <c r="BH946" s="143"/>
      <c r="BI946" s="143"/>
      <c r="BJ946" s="143"/>
    </row>
    <row r="947" spans="1:62" x14ac:dyDescent="0.35">
      <c r="A947" s="143"/>
      <c r="B947" s="143"/>
      <c r="C947" s="143"/>
      <c r="D947" s="143"/>
      <c r="E947" s="143"/>
      <c r="F947" s="143"/>
      <c r="G947" s="143"/>
      <c r="H947" s="143"/>
      <c r="I947" s="143"/>
      <c r="J947" s="544"/>
      <c r="K947" s="143"/>
      <c r="L947" s="143"/>
      <c r="M947" s="143"/>
      <c r="N947" s="143"/>
      <c r="O947" s="545"/>
      <c r="P947" s="143"/>
      <c r="Q947" s="545"/>
      <c r="R947" s="143"/>
      <c r="S947" s="545"/>
      <c r="T947" s="114"/>
      <c r="U947" s="328"/>
      <c r="V947" s="114"/>
      <c r="W947" s="329"/>
      <c r="X947" s="114"/>
      <c r="Y947" s="328"/>
      <c r="Z947" s="143"/>
      <c r="AA947" s="143"/>
      <c r="AB947" s="143"/>
      <c r="AC947" s="143"/>
      <c r="AD947" s="143"/>
      <c r="AE947" s="143"/>
      <c r="AF947" s="547"/>
      <c r="AG947" s="143"/>
      <c r="AH947" s="143"/>
      <c r="AI947" s="143"/>
      <c r="AJ947" s="143"/>
      <c r="AK947" s="143"/>
      <c r="AL947" s="114"/>
      <c r="AM947" s="333"/>
      <c r="AN947" s="114"/>
      <c r="AO947" s="333"/>
      <c r="AP947" s="72"/>
      <c r="AQ947" s="72"/>
      <c r="AR947" s="711"/>
      <c r="AS947" s="114"/>
      <c r="AT947" s="114"/>
      <c r="AU947" s="114"/>
      <c r="AV947" s="114"/>
      <c r="AW947" s="114"/>
      <c r="AX947" s="114"/>
      <c r="AY947" s="143"/>
      <c r="AZ947" s="143"/>
      <c r="BA947" s="143"/>
      <c r="BB947" s="143"/>
      <c r="BC947" s="143"/>
      <c r="BD947" s="143"/>
      <c r="BE947" s="143"/>
      <c r="BF947" s="143"/>
      <c r="BG947" s="143"/>
      <c r="BH947" s="143"/>
      <c r="BI947" s="143"/>
      <c r="BJ947" s="143"/>
    </row>
    <row r="948" spans="1:62" x14ac:dyDescent="0.35">
      <c r="A948" s="143"/>
      <c r="B948" s="143"/>
      <c r="C948" s="143"/>
      <c r="D948" s="143"/>
      <c r="E948" s="143"/>
      <c r="F948" s="143"/>
      <c r="G948" s="143"/>
      <c r="H948" s="143"/>
      <c r="I948" s="143"/>
      <c r="J948" s="544"/>
      <c r="K948" s="143"/>
      <c r="L948" s="143"/>
      <c r="M948" s="143"/>
      <c r="N948" s="143"/>
      <c r="O948" s="545"/>
      <c r="P948" s="143"/>
      <c r="Q948" s="545"/>
      <c r="R948" s="143"/>
      <c r="S948" s="545"/>
      <c r="T948" s="114"/>
      <c r="U948" s="328"/>
      <c r="V948" s="114"/>
      <c r="W948" s="329"/>
      <c r="X948" s="114"/>
      <c r="Y948" s="328"/>
      <c r="Z948" s="143"/>
      <c r="AA948" s="143"/>
      <c r="AB948" s="143"/>
      <c r="AC948" s="143"/>
      <c r="AD948" s="143"/>
      <c r="AE948" s="143"/>
      <c r="AF948" s="547"/>
      <c r="AG948" s="143"/>
      <c r="AH948" s="143"/>
      <c r="AI948" s="143"/>
      <c r="AJ948" s="143"/>
      <c r="AK948" s="143"/>
      <c r="AL948" s="114"/>
      <c r="AM948" s="333"/>
      <c r="AN948" s="114"/>
      <c r="AO948" s="333"/>
      <c r="AP948" s="72"/>
      <c r="AQ948" s="72"/>
      <c r="AR948" s="711"/>
      <c r="AS948" s="114"/>
      <c r="AT948" s="114"/>
      <c r="AU948" s="114"/>
      <c r="AV948" s="114"/>
      <c r="AW948" s="114"/>
      <c r="AX948" s="114"/>
      <c r="AY948" s="143"/>
      <c r="AZ948" s="143"/>
      <c r="BA948" s="143"/>
      <c r="BB948" s="143"/>
      <c r="BC948" s="143"/>
      <c r="BD948" s="143"/>
      <c r="BE948" s="143"/>
      <c r="BF948" s="143"/>
      <c r="BG948" s="143"/>
      <c r="BH948" s="143"/>
      <c r="BI948" s="143"/>
      <c r="BJ948" s="143"/>
    </row>
    <row r="949" spans="1:62" x14ac:dyDescent="0.35">
      <c r="A949" s="143"/>
      <c r="B949" s="143"/>
      <c r="C949" s="143"/>
      <c r="D949" s="143"/>
      <c r="E949" s="143"/>
      <c r="F949" s="143"/>
      <c r="G949" s="143"/>
      <c r="H949" s="143"/>
      <c r="I949" s="143"/>
      <c r="J949" s="544"/>
      <c r="K949" s="143"/>
      <c r="L949" s="143"/>
      <c r="M949" s="143"/>
      <c r="N949" s="143"/>
      <c r="O949" s="545"/>
      <c r="P949" s="143"/>
      <c r="Q949" s="545"/>
      <c r="R949" s="143"/>
      <c r="S949" s="545"/>
      <c r="T949" s="114"/>
      <c r="U949" s="328"/>
      <c r="V949" s="114"/>
      <c r="W949" s="329"/>
      <c r="X949" s="114"/>
      <c r="Y949" s="328"/>
      <c r="Z949" s="143"/>
      <c r="AA949" s="143"/>
      <c r="AB949" s="143"/>
      <c r="AC949" s="143"/>
      <c r="AD949" s="143"/>
      <c r="AE949" s="143"/>
      <c r="AF949" s="547"/>
      <c r="AG949" s="143"/>
      <c r="AH949" s="143"/>
      <c r="AI949" s="143"/>
      <c r="AJ949" s="143"/>
      <c r="AK949" s="143"/>
      <c r="AL949" s="114"/>
      <c r="AM949" s="333"/>
      <c r="AN949" s="114"/>
      <c r="AO949" s="333"/>
      <c r="AP949" s="72"/>
      <c r="AQ949" s="72"/>
      <c r="AR949" s="711"/>
      <c r="AS949" s="114"/>
      <c r="AT949" s="114"/>
      <c r="AU949" s="114"/>
      <c r="AV949" s="114"/>
      <c r="AW949" s="114"/>
      <c r="AX949" s="114"/>
      <c r="AY949" s="143"/>
      <c r="AZ949" s="143"/>
      <c r="BA949" s="143"/>
      <c r="BB949" s="143"/>
      <c r="BC949" s="143"/>
      <c r="BD949" s="143"/>
      <c r="BE949" s="143"/>
      <c r="BF949" s="143"/>
      <c r="BG949" s="143"/>
      <c r="BH949" s="143"/>
      <c r="BI949" s="143"/>
      <c r="BJ949" s="143"/>
    </row>
    <row r="950" spans="1:62" x14ac:dyDescent="0.35">
      <c r="A950" s="143"/>
      <c r="B950" s="143"/>
      <c r="C950" s="143"/>
      <c r="D950" s="143"/>
      <c r="E950" s="143"/>
      <c r="F950" s="143"/>
      <c r="G950" s="143"/>
      <c r="H950" s="143"/>
      <c r="I950" s="143"/>
      <c r="J950" s="544"/>
      <c r="K950" s="143"/>
      <c r="L950" s="143"/>
      <c r="M950" s="143"/>
      <c r="N950" s="143"/>
      <c r="O950" s="545"/>
      <c r="P950" s="143"/>
      <c r="Q950" s="545"/>
      <c r="R950" s="143"/>
      <c r="S950" s="545"/>
      <c r="T950" s="114"/>
      <c r="U950" s="328"/>
      <c r="V950" s="114"/>
      <c r="W950" s="329"/>
      <c r="X950" s="114"/>
      <c r="Y950" s="328"/>
      <c r="Z950" s="143"/>
      <c r="AA950" s="143"/>
      <c r="AB950" s="143"/>
      <c r="AC950" s="143"/>
      <c r="AD950" s="143"/>
      <c r="AE950" s="143"/>
      <c r="AF950" s="547"/>
      <c r="AG950" s="143"/>
      <c r="AH950" s="143"/>
      <c r="AI950" s="143"/>
      <c r="AJ950" s="143"/>
      <c r="AK950" s="143"/>
      <c r="AL950" s="114"/>
      <c r="AM950" s="333"/>
      <c r="AN950" s="114"/>
      <c r="AO950" s="333"/>
      <c r="AP950" s="72"/>
      <c r="AQ950" s="72"/>
      <c r="AR950" s="711"/>
      <c r="AS950" s="114"/>
      <c r="AT950" s="114"/>
      <c r="AU950" s="114"/>
      <c r="AV950" s="114"/>
      <c r="AW950" s="114"/>
      <c r="AX950" s="114"/>
      <c r="AY950" s="143"/>
      <c r="AZ950" s="143"/>
      <c r="BA950" s="143"/>
      <c r="BB950" s="143"/>
      <c r="BC950" s="143"/>
      <c r="BD950" s="143"/>
      <c r="BE950" s="143"/>
      <c r="BF950" s="143"/>
      <c r="BG950" s="143"/>
      <c r="BH950" s="143"/>
      <c r="BI950" s="143"/>
      <c r="BJ950" s="143"/>
    </row>
    <row r="951" spans="1:62" x14ac:dyDescent="0.35">
      <c r="A951" s="143"/>
      <c r="B951" s="143"/>
      <c r="C951" s="143"/>
      <c r="D951" s="143"/>
      <c r="E951" s="143"/>
      <c r="F951" s="143"/>
      <c r="G951" s="143"/>
      <c r="H951" s="143"/>
      <c r="I951" s="143"/>
      <c r="J951" s="544"/>
      <c r="K951" s="143"/>
      <c r="L951" s="143"/>
      <c r="M951" s="143"/>
      <c r="N951" s="143"/>
      <c r="O951" s="545"/>
      <c r="P951" s="143"/>
      <c r="Q951" s="545"/>
      <c r="R951" s="143"/>
      <c r="S951" s="545"/>
      <c r="T951" s="114"/>
      <c r="U951" s="328"/>
      <c r="V951" s="114"/>
      <c r="W951" s="329"/>
      <c r="X951" s="114"/>
      <c r="Y951" s="328"/>
      <c r="Z951" s="143"/>
      <c r="AA951" s="143"/>
      <c r="AB951" s="143"/>
      <c r="AC951" s="143"/>
      <c r="AD951" s="143"/>
      <c r="AE951" s="143"/>
      <c r="AF951" s="547"/>
      <c r="AG951" s="143"/>
      <c r="AH951" s="143"/>
      <c r="AI951" s="143"/>
      <c r="AJ951" s="143"/>
      <c r="AK951" s="143"/>
      <c r="AL951" s="114"/>
      <c r="AM951" s="333"/>
      <c r="AN951" s="114"/>
      <c r="AO951" s="333"/>
      <c r="AP951" s="72"/>
      <c r="AQ951" s="72"/>
      <c r="AR951" s="711"/>
      <c r="AS951" s="114"/>
      <c r="AT951" s="114"/>
      <c r="AU951" s="114"/>
      <c r="AV951" s="114"/>
      <c r="AW951" s="114"/>
      <c r="AX951" s="114"/>
      <c r="AY951" s="143"/>
      <c r="AZ951" s="143"/>
      <c r="BA951" s="143"/>
      <c r="BB951" s="143"/>
      <c r="BC951" s="143"/>
      <c r="BD951" s="143"/>
      <c r="BE951" s="143"/>
      <c r="BF951" s="143"/>
      <c r="BG951" s="143"/>
      <c r="BH951" s="143"/>
      <c r="BI951" s="143"/>
      <c r="BJ951" s="143"/>
    </row>
    <row r="952" spans="1:62" x14ac:dyDescent="0.35">
      <c r="A952" s="143"/>
      <c r="B952" s="143"/>
      <c r="C952" s="143"/>
      <c r="D952" s="143"/>
      <c r="E952" s="143"/>
      <c r="F952" s="143"/>
      <c r="G952" s="143"/>
      <c r="H952" s="143"/>
      <c r="I952" s="143"/>
      <c r="J952" s="544"/>
      <c r="K952" s="143"/>
      <c r="L952" s="143"/>
      <c r="M952" s="143"/>
      <c r="N952" s="143"/>
      <c r="O952" s="545"/>
      <c r="P952" s="143"/>
      <c r="Q952" s="545"/>
      <c r="R952" s="143"/>
      <c r="S952" s="545"/>
      <c r="T952" s="114"/>
      <c r="U952" s="328"/>
      <c r="V952" s="114"/>
      <c r="W952" s="329"/>
      <c r="X952" s="114"/>
      <c r="Y952" s="328"/>
      <c r="Z952" s="143"/>
      <c r="AA952" s="143"/>
      <c r="AB952" s="143"/>
      <c r="AC952" s="143"/>
      <c r="AD952" s="143"/>
      <c r="AE952" s="143"/>
      <c r="AF952" s="547"/>
      <c r="AG952" s="143"/>
      <c r="AH952" s="143"/>
      <c r="AI952" s="143"/>
      <c r="AJ952" s="143"/>
      <c r="AK952" s="143"/>
      <c r="AL952" s="114"/>
      <c r="AM952" s="333"/>
      <c r="AN952" s="114"/>
      <c r="AO952" s="333"/>
      <c r="AP952" s="72"/>
      <c r="AQ952" s="72"/>
      <c r="AR952" s="711"/>
      <c r="AS952" s="114"/>
      <c r="AT952" s="114"/>
      <c r="AU952" s="114"/>
      <c r="AV952" s="114"/>
      <c r="AW952" s="114"/>
      <c r="AX952" s="114"/>
      <c r="AY952" s="143"/>
      <c r="AZ952" s="143"/>
      <c r="BA952" s="143"/>
      <c r="BB952" s="143"/>
      <c r="BC952" s="143"/>
      <c r="BD952" s="143"/>
      <c r="BE952" s="143"/>
      <c r="BF952" s="143"/>
      <c r="BG952" s="143"/>
      <c r="BH952" s="143"/>
      <c r="BI952" s="143"/>
      <c r="BJ952" s="143"/>
    </row>
    <row r="953" spans="1:62" x14ac:dyDescent="0.35">
      <c r="A953" s="143"/>
      <c r="B953" s="143"/>
      <c r="C953" s="143"/>
      <c r="D953" s="143"/>
      <c r="E953" s="143"/>
      <c r="F953" s="143"/>
      <c r="G953" s="143"/>
      <c r="H953" s="143"/>
      <c r="I953" s="143"/>
      <c r="J953" s="544"/>
      <c r="K953" s="143"/>
      <c r="L953" s="143"/>
      <c r="M953" s="143"/>
      <c r="N953" s="143"/>
      <c r="O953" s="545"/>
      <c r="P953" s="143"/>
      <c r="Q953" s="545"/>
      <c r="R953" s="143"/>
      <c r="S953" s="545"/>
      <c r="T953" s="114"/>
      <c r="U953" s="328"/>
      <c r="V953" s="114"/>
      <c r="W953" s="329"/>
      <c r="X953" s="114"/>
      <c r="Y953" s="328"/>
      <c r="Z953" s="143"/>
      <c r="AA953" s="143"/>
      <c r="AB953" s="143"/>
      <c r="AC953" s="143"/>
      <c r="AD953" s="143"/>
      <c r="AE953" s="143"/>
      <c r="AF953" s="547"/>
      <c r="AG953" s="143"/>
      <c r="AH953" s="143"/>
      <c r="AI953" s="143"/>
      <c r="AJ953" s="143"/>
      <c r="AK953" s="143"/>
      <c r="AL953" s="114"/>
      <c r="AM953" s="333"/>
      <c r="AN953" s="114"/>
      <c r="AO953" s="333"/>
      <c r="AP953" s="72"/>
      <c r="AQ953" s="72"/>
      <c r="AR953" s="711"/>
      <c r="AS953" s="114"/>
      <c r="AT953" s="114"/>
      <c r="AU953" s="114"/>
      <c r="AV953" s="114"/>
      <c r="AW953" s="114"/>
      <c r="AX953" s="114"/>
      <c r="AY953" s="143"/>
      <c r="AZ953" s="143"/>
      <c r="BA953" s="143"/>
      <c r="BB953" s="143"/>
      <c r="BC953" s="143"/>
      <c r="BD953" s="143"/>
      <c r="BE953" s="143"/>
      <c r="BF953" s="143"/>
      <c r="BG953" s="143"/>
      <c r="BH953" s="143"/>
      <c r="BI953" s="143"/>
      <c r="BJ953" s="143"/>
    </row>
    <row r="954" spans="1:62" x14ac:dyDescent="0.35">
      <c r="A954" s="143"/>
      <c r="B954" s="143"/>
      <c r="C954" s="143"/>
      <c r="D954" s="143"/>
      <c r="E954" s="143"/>
      <c r="F954" s="143"/>
      <c r="G954" s="143"/>
      <c r="H954" s="143"/>
      <c r="I954" s="143"/>
      <c r="J954" s="544"/>
      <c r="K954" s="143"/>
      <c r="L954" s="143"/>
      <c r="M954" s="143"/>
      <c r="N954" s="143"/>
      <c r="O954" s="545"/>
      <c r="P954" s="143"/>
      <c r="Q954" s="545"/>
      <c r="R954" s="143"/>
      <c r="S954" s="545"/>
      <c r="T954" s="114"/>
      <c r="U954" s="328"/>
      <c r="V954" s="114"/>
      <c r="W954" s="329"/>
      <c r="X954" s="114"/>
      <c r="Y954" s="328"/>
      <c r="Z954" s="143"/>
      <c r="AA954" s="143"/>
      <c r="AB954" s="143"/>
      <c r="AC954" s="143"/>
      <c r="AD954" s="143"/>
      <c r="AE954" s="143"/>
      <c r="AF954" s="547"/>
      <c r="AG954" s="143"/>
      <c r="AH954" s="143"/>
      <c r="AI954" s="143"/>
      <c r="AJ954" s="143"/>
      <c r="AK954" s="143"/>
      <c r="AL954" s="114"/>
      <c r="AM954" s="333"/>
      <c r="AN954" s="114"/>
      <c r="AO954" s="333"/>
      <c r="AP954" s="72"/>
      <c r="AQ954" s="72"/>
      <c r="AR954" s="711"/>
      <c r="AS954" s="114"/>
      <c r="AT954" s="114"/>
      <c r="AU954" s="114"/>
      <c r="AV954" s="114"/>
      <c r="AW954" s="114"/>
      <c r="AX954" s="114"/>
      <c r="AY954" s="143"/>
      <c r="AZ954" s="143"/>
      <c r="BA954" s="143"/>
      <c r="BB954" s="143"/>
      <c r="BC954" s="143"/>
      <c r="BD954" s="143"/>
      <c r="BE954" s="143"/>
      <c r="BF954" s="143"/>
      <c r="BG954" s="143"/>
      <c r="BH954" s="143"/>
      <c r="BI954" s="143"/>
      <c r="BJ954" s="143"/>
    </row>
    <row r="955" spans="1:62" x14ac:dyDescent="0.35">
      <c r="A955" s="143"/>
      <c r="B955" s="143"/>
      <c r="C955" s="143"/>
      <c r="D955" s="143"/>
      <c r="E955" s="143"/>
      <c r="F955" s="143"/>
      <c r="G955" s="143"/>
      <c r="H955" s="143"/>
      <c r="I955" s="143"/>
      <c r="J955" s="544"/>
      <c r="K955" s="143"/>
      <c r="L955" s="143"/>
      <c r="M955" s="143"/>
      <c r="N955" s="143"/>
      <c r="O955" s="545"/>
      <c r="P955" s="143"/>
      <c r="Q955" s="545"/>
      <c r="R955" s="143"/>
      <c r="S955" s="545"/>
      <c r="T955" s="114"/>
      <c r="U955" s="328"/>
      <c r="V955" s="114"/>
      <c r="W955" s="329"/>
      <c r="X955" s="114"/>
      <c r="Y955" s="328"/>
      <c r="Z955" s="143"/>
      <c r="AA955" s="143"/>
      <c r="AB955" s="143"/>
      <c r="AC955" s="143"/>
      <c r="AD955" s="143"/>
      <c r="AE955" s="143"/>
      <c r="AF955" s="547"/>
      <c r="AG955" s="143"/>
      <c r="AH955" s="143"/>
      <c r="AI955" s="143"/>
      <c r="AJ955" s="143"/>
      <c r="AK955" s="143"/>
      <c r="AL955" s="114"/>
      <c r="AM955" s="333"/>
      <c r="AN955" s="114"/>
      <c r="AO955" s="333"/>
      <c r="AP955" s="72"/>
      <c r="AQ955" s="72"/>
      <c r="AR955" s="711"/>
      <c r="AS955" s="114"/>
      <c r="AT955" s="114"/>
      <c r="AU955" s="114"/>
      <c r="AV955" s="114"/>
      <c r="AW955" s="114"/>
      <c r="AX955" s="114"/>
      <c r="AY955" s="143"/>
      <c r="AZ955" s="143"/>
      <c r="BA955" s="143"/>
      <c r="BB955" s="143"/>
      <c r="BC955" s="143"/>
      <c r="BD955" s="143"/>
      <c r="BE955" s="143"/>
      <c r="BF955" s="143"/>
      <c r="BG955" s="143"/>
      <c r="BH955" s="143"/>
      <c r="BI955" s="143"/>
      <c r="BJ955" s="143"/>
    </row>
    <row r="956" spans="1:62" x14ac:dyDescent="0.35">
      <c r="A956" s="143"/>
      <c r="B956" s="143"/>
      <c r="C956" s="143"/>
      <c r="D956" s="143"/>
      <c r="E956" s="143"/>
      <c r="F956" s="143"/>
      <c r="G956" s="143"/>
      <c r="H956" s="143"/>
      <c r="I956" s="143"/>
      <c r="J956" s="544"/>
      <c r="K956" s="143"/>
      <c r="L956" s="143"/>
      <c r="M956" s="143"/>
      <c r="N956" s="143"/>
      <c r="O956" s="545"/>
      <c r="P956" s="143"/>
      <c r="Q956" s="545"/>
      <c r="R956" s="143"/>
      <c r="S956" s="545"/>
      <c r="T956" s="114"/>
      <c r="U956" s="328"/>
      <c r="V956" s="114"/>
      <c r="W956" s="329"/>
      <c r="X956" s="114"/>
      <c r="Y956" s="328"/>
      <c r="Z956" s="143"/>
      <c r="AA956" s="143"/>
      <c r="AB956" s="143"/>
      <c r="AC956" s="143"/>
      <c r="AD956" s="143"/>
      <c r="AE956" s="143"/>
      <c r="AF956" s="547"/>
      <c r="AG956" s="143"/>
      <c r="AH956" s="143"/>
      <c r="AI956" s="143"/>
      <c r="AJ956" s="143"/>
      <c r="AK956" s="143"/>
      <c r="AL956" s="114"/>
      <c r="AM956" s="333"/>
      <c r="AN956" s="114"/>
      <c r="AO956" s="333"/>
      <c r="AP956" s="72"/>
      <c r="AQ956" s="72"/>
      <c r="AR956" s="711"/>
      <c r="AS956" s="114"/>
      <c r="AT956" s="114"/>
      <c r="AU956" s="114"/>
      <c r="AV956" s="114"/>
      <c r="AW956" s="114"/>
      <c r="AX956" s="114"/>
      <c r="AY956" s="143"/>
      <c r="AZ956" s="143"/>
      <c r="BA956" s="143"/>
      <c r="BB956" s="143"/>
      <c r="BC956" s="143"/>
      <c r="BD956" s="143"/>
      <c r="BE956" s="143"/>
      <c r="BF956" s="143"/>
      <c r="BG956" s="143"/>
      <c r="BH956" s="143"/>
      <c r="BI956" s="143"/>
      <c r="BJ956" s="143"/>
    </row>
    <row r="957" spans="1:62" x14ac:dyDescent="0.35">
      <c r="A957" s="143"/>
      <c r="B957" s="143"/>
      <c r="C957" s="143"/>
      <c r="D957" s="143"/>
      <c r="E957" s="143"/>
      <c r="F957" s="143"/>
      <c r="G957" s="143"/>
      <c r="H957" s="143"/>
      <c r="I957" s="143"/>
      <c r="J957" s="544"/>
      <c r="K957" s="143"/>
      <c r="L957" s="143"/>
      <c r="M957" s="143"/>
      <c r="N957" s="143"/>
      <c r="O957" s="545"/>
      <c r="P957" s="143"/>
      <c r="Q957" s="545"/>
      <c r="R957" s="143"/>
      <c r="S957" s="545"/>
      <c r="T957" s="114"/>
      <c r="U957" s="328"/>
      <c r="V957" s="114"/>
      <c r="W957" s="329"/>
      <c r="X957" s="114"/>
      <c r="Y957" s="328"/>
      <c r="Z957" s="143"/>
      <c r="AA957" s="143"/>
      <c r="AB957" s="143"/>
      <c r="AC957" s="143"/>
      <c r="AD957" s="143"/>
      <c r="AE957" s="143"/>
      <c r="AF957" s="547"/>
      <c r="AG957" s="143"/>
      <c r="AH957" s="143"/>
      <c r="AI957" s="143"/>
      <c r="AJ957" s="143"/>
      <c r="AK957" s="143"/>
      <c r="AL957" s="114"/>
      <c r="AM957" s="333"/>
      <c r="AN957" s="114"/>
      <c r="AO957" s="333"/>
      <c r="AP957" s="72"/>
      <c r="AQ957" s="72"/>
      <c r="AR957" s="711"/>
      <c r="AS957" s="114"/>
      <c r="AT957" s="114"/>
      <c r="AU957" s="114"/>
      <c r="AV957" s="114"/>
      <c r="AW957" s="114"/>
      <c r="AX957" s="114"/>
      <c r="AY957" s="143"/>
      <c r="AZ957" s="143"/>
      <c r="BA957" s="143"/>
      <c r="BB957" s="143"/>
      <c r="BC957" s="143"/>
      <c r="BD957" s="143"/>
      <c r="BE957" s="143"/>
      <c r="BF957" s="143"/>
      <c r="BG957" s="143"/>
      <c r="BH957" s="143"/>
      <c r="BI957" s="143"/>
      <c r="BJ957" s="143"/>
    </row>
    <row r="958" spans="1:62" x14ac:dyDescent="0.35">
      <c r="A958" s="143"/>
      <c r="B958" s="143"/>
      <c r="C958" s="143"/>
      <c r="D958" s="143"/>
      <c r="E958" s="143"/>
      <c r="F958" s="143"/>
      <c r="G958" s="143"/>
      <c r="H958" s="143"/>
      <c r="I958" s="143"/>
      <c r="J958" s="544"/>
      <c r="K958" s="143"/>
      <c r="L958" s="143"/>
      <c r="M958" s="143"/>
      <c r="N958" s="143"/>
      <c r="O958" s="545"/>
      <c r="P958" s="143"/>
      <c r="Q958" s="545"/>
      <c r="R958" s="143"/>
      <c r="S958" s="545"/>
      <c r="T958" s="114"/>
      <c r="U958" s="328"/>
      <c r="V958" s="114"/>
      <c r="W958" s="329"/>
      <c r="X958" s="114"/>
      <c r="Y958" s="328"/>
      <c r="Z958" s="143"/>
      <c r="AA958" s="143"/>
      <c r="AB958" s="143"/>
      <c r="AC958" s="143"/>
      <c r="AD958" s="143"/>
      <c r="AE958" s="143"/>
      <c r="AF958" s="547"/>
      <c r="AG958" s="143"/>
      <c r="AH958" s="143"/>
      <c r="AI958" s="143"/>
      <c r="AJ958" s="143"/>
      <c r="AK958" s="143"/>
      <c r="AL958" s="114"/>
      <c r="AM958" s="333"/>
      <c r="AN958" s="114"/>
      <c r="AO958" s="333"/>
      <c r="AP958" s="72"/>
      <c r="AQ958" s="72"/>
      <c r="AR958" s="711"/>
      <c r="AS958" s="114"/>
      <c r="AT958" s="114"/>
      <c r="AU958" s="114"/>
      <c r="AV958" s="114"/>
      <c r="AW958" s="114"/>
      <c r="AX958" s="114"/>
      <c r="AY958" s="143"/>
      <c r="AZ958" s="143"/>
      <c r="BA958" s="143"/>
      <c r="BB958" s="143"/>
      <c r="BC958" s="143"/>
      <c r="BD958" s="143"/>
      <c r="BE958" s="143"/>
      <c r="BF958" s="143"/>
      <c r="BG958" s="143"/>
      <c r="BH958" s="143"/>
      <c r="BI958" s="143"/>
      <c r="BJ958" s="143"/>
    </row>
    <row r="959" spans="1:62" x14ac:dyDescent="0.35">
      <c r="A959" s="143"/>
      <c r="B959" s="143"/>
      <c r="C959" s="143"/>
      <c r="D959" s="143"/>
      <c r="E959" s="143"/>
      <c r="F959" s="143"/>
      <c r="G959" s="143"/>
      <c r="H959" s="143"/>
      <c r="I959" s="143"/>
      <c r="J959" s="544"/>
      <c r="K959" s="143"/>
      <c r="L959" s="143"/>
      <c r="M959" s="143"/>
      <c r="N959" s="143"/>
      <c r="O959" s="545"/>
      <c r="P959" s="143"/>
      <c r="Q959" s="545"/>
      <c r="R959" s="143"/>
      <c r="S959" s="545"/>
      <c r="T959" s="114"/>
      <c r="U959" s="328"/>
      <c r="V959" s="114"/>
      <c r="W959" s="329"/>
      <c r="X959" s="114"/>
      <c r="Y959" s="328"/>
      <c r="Z959" s="143"/>
      <c r="AA959" s="143"/>
      <c r="AB959" s="143"/>
      <c r="AC959" s="143"/>
      <c r="AD959" s="143"/>
      <c r="AE959" s="143"/>
      <c r="AF959" s="547"/>
      <c r="AG959" s="143"/>
      <c r="AH959" s="143"/>
      <c r="AI959" s="143"/>
      <c r="AJ959" s="143"/>
      <c r="AK959" s="143"/>
      <c r="AL959" s="114"/>
      <c r="AM959" s="333"/>
      <c r="AN959" s="114"/>
      <c r="AO959" s="333"/>
      <c r="AP959" s="72"/>
      <c r="AQ959" s="72"/>
      <c r="AR959" s="711"/>
      <c r="AS959" s="114"/>
      <c r="AT959" s="114"/>
      <c r="AU959" s="114"/>
      <c r="AV959" s="114"/>
      <c r="AW959" s="114"/>
      <c r="AX959" s="114"/>
      <c r="AY959" s="143"/>
      <c r="AZ959" s="143"/>
      <c r="BA959" s="143"/>
      <c r="BB959" s="143"/>
      <c r="BC959" s="143"/>
      <c r="BD959" s="143"/>
      <c r="BE959" s="143"/>
      <c r="BF959" s="143"/>
      <c r="BG959" s="143"/>
      <c r="BH959" s="143"/>
      <c r="BI959" s="143"/>
      <c r="BJ959" s="143"/>
    </row>
    <row r="960" spans="1:62" x14ac:dyDescent="0.35">
      <c r="A960" s="143"/>
      <c r="B960" s="143"/>
      <c r="C960" s="143"/>
      <c r="D960" s="143"/>
      <c r="E960" s="143"/>
      <c r="F960" s="143"/>
      <c r="G960" s="143"/>
      <c r="H960" s="143"/>
      <c r="I960" s="143"/>
      <c r="J960" s="544"/>
      <c r="K960" s="143"/>
      <c r="L960" s="143"/>
      <c r="M960" s="143"/>
      <c r="N960" s="143"/>
      <c r="O960" s="545"/>
      <c r="P960" s="143"/>
      <c r="Q960" s="545"/>
      <c r="R960" s="143"/>
      <c r="S960" s="545"/>
      <c r="T960" s="114"/>
      <c r="U960" s="328"/>
      <c r="V960" s="114"/>
      <c r="W960" s="329"/>
      <c r="X960" s="114"/>
      <c r="Y960" s="328"/>
      <c r="Z960" s="143"/>
      <c r="AA960" s="143"/>
      <c r="AB960" s="143"/>
      <c r="AC960" s="143"/>
      <c r="AD960" s="143"/>
      <c r="AE960" s="143"/>
      <c r="AF960" s="547"/>
      <c r="AG960" s="143"/>
      <c r="AH960" s="143"/>
      <c r="AI960" s="143"/>
      <c r="AJ960" s="143"/>
      <c r="AK960" s="143"/>
      <c r="AL960" s="114"/>
      <c r="AM960" s="333"/>
      <c r="AN960" s="114"/>
      <c r="AO960" s="333"/>
      <c r="AP960" s="72"/>
      <c r="AQ960" s="72"/>
      <c r="AR960" s="711"/>
      <c r="AS960" s="114"/>
      <c r="AT960" s="114"/>
      <c r="AU960" s="114"/>
      <c r="AV960" s="114"/>
      <c r="AW960" s="114"/>
      <c r="AX960" s="114"/>
      <c r="AY960" s="143"/>
      <c r="AZ960" s="143"/>
      <c r="BA960" s="143"/>
      <c r="BB960" s="143"/>
      <c r="BC960" s="143"/>
      <c r="BD960" s="143"/>
      <c r="BE960" s="143"/>
      <c r="BF960" s="143"/>
      <c r="BG960" s="143"/>
      <c r="BH960" s="143"/>
      <c r="BI960" s="143"/>
      <c r="BJ960" s="143"/>
    </row>
    <row r="961" spans="1:62" x14ac:dyDescent="0.35">
      <c r="A961" s="143"/>
      <c r="B961" s="143"/>
      <c r="C961" s="143"/>
      <c r="D961" s="143"/>
      <c r="E961" s="143"/>
      <c r="F961" s="143"/>
      <c r="G961" s="143"/>
      <c r="H961" s="143"/>
      <c r="I961" s="143"/>
      <c r="J961" s="544"/>
      <c r="K961" s="143"/>
      <c r="L961" s="143"/>
      <c r="M961" s="143"/>
      <c r="N961" s="143"/>
      <c r="O961" s="545"/>
      <c r="P961" s="143"/>
      <c r="Q961" s="545"/>
      <c r="R961" s="143"/>
      <c r="S961" s="545"/>
      <c r="T961" s="114"/>
      <c r="U961" s="328"/>
      <c r="V961" s="114"/>
      <c r="W961" s="329"/>
      <c r="X961" s="114"/>
      <c r="Y961" s="328"/>
      <c r="Z961" s="143"/>
      <c r="AA961" s="143"/>
      <c r="AB961" s="143"/>
      <c r="AC961" s="143"/>
      <c r="AD961" s="143"/>
      <c r="AE961" s="143"/>
      <c r="AF961" s="547"/>
      <c r="AG961" s="143"/>
      <c r="AH961" s="143"/>
      <c r="AI961" s="143"/>
      <c r="AJ961" s="143"/>
      <c r="AK961" s="143"/>
      <c r="AL961" s="114"/>
      <c r="AM961" s="333"/>
      <c r="AN961" s="114"/>
      <c r="AO961" s="333"/>
      <c r="AP961" s="72"/>
      <c r="AQ961" s="72"/>
      <c r="AR961" s="711"/>
      <c r="AS961" s="114"/>
      <c r="AT961" s="114"/>
      <c r="AU961" s="114"/>
      <c r="AV961" s="114"/>
      <c r="AW961" s="114"/>
      <c r="AX961" s="114"/>
      <c r="AY961" s="143"/>
      <c r="AZ961" s="143"/>
      <c r="BA961" s="143"/>
      <c r="BB961" s="143"/>
      <c r="BC961" s="143"/>
      <c r="BD961" s="143"/>
      <c r="BE961" s="143"/>
      <c r="BF961" s="143"/>
      <c r="BG961" s="143"/>
      <c r="BH961" s="143"/>
      <c r="BI961" s="143"/>
      <c r="BJ961" s="143"/>
    </row>
    <row r="962" spans="1:62" x14ac:dyDescent="0.35">
      <c r="A962" s="143"/>
      <c r="B962" s="143"/>
      <c r="C962" s="143"/>
      <c r="D962" s="143"/>
      <c r="E962" s="143"/>
      <c r="F962" s="143"/>
      <c r="G962" s="143"/>
      <c r="H962" s="143"/>
      <c r="I962" s="143"/>
      <c r="J962" s="544"/>
      <c r="K962" s="143"/>
      <c r="L962" s="143"/>
      <c r="M962" s="143"/>
      <c r="N962" s="143"/>
      <c r="O962" s="545"/>
      <c r="P962" s="143"/>
      <c r="Q962" s="545"/>
      <c r="R962" s="143"/>
      <c r="S962" s="545"/>
      <c r="T962" s="114"/>
      <c r="U962" s="328"/>
      <c r="V962" s="114"/>
      <c r="W962" s="329"/>
      <c r="X962" s="114"/>
      <c r="Y962" s="328"/>
      <c r="Z962" s="143"/>
      <c r="AA962" s="143"/>
      <c r="AB962" s="143"/>
      <c r="AC962" s="143"/>
      <c r="AD962" s="143"/>
      <c r="AE962" s="143"/>
      <c r="AF962" s="547"/>
      <c r="AG962" s="143"/>
      <c r="AH962" s="143"/>
      <c r="AI962" s="143"/>
      <c r="AJ962" s="143"/>
      <c r="AK962" s="143"/>
      <c r="AL962" s="114"/>
      <c r="AM962" s="333"/>
      <c r="AN962" s="114"/>
      <c r="AO962" s="333"/>
      <c r="AP962" s="72"/>
      <c r="AQ962" s="72"/>
      <c r="AR962" s="711"/>
      <c r="AS962" s="114"/>
      <c r="AT962" s="114"/>
      <c r="AU962" s="114"/>
      <c r="AV962" s="114"/>
      <c r="AW962" s="114"/>
      <c r="AX962" s="114"/>
      <c r="AY962" s="143"/>
      <c r="AZ962" s="143"/>
      <c r="BA962" s="143"/>
      <c r="BB962" s="143"/>
      <c r="BC962" s="143"/>
      <c r="BD962" s="143"/>
      <c r="BE962" s="143"/>
      <c r="BF962" s="143"/>
      <c r="BG962" s="143"/>
      <c r="BH962" s="143"/>
      <c r="BI962" s="143"/>
      <c r="BJ962" s="143"/>
    </row>
    <row r="963" spans="1:62" x14ac:dyDescent="0.35">
      <c r="A963" s="143"/>
      <c r="B963" s="143"/>
      <c r="C963" s="143"/>
      <c r="D963" s="143"/>
      <c r="E963" s="143"/>
      <c r="F963" s="143"/>
      <c r="G963" s="143"/>
      <c r="H963" s="143"/>
      <c r="I963" s="143"/>
      <c r="J963" s="544"/>
      <c r="K963" s="143"/>
      <c r="L963" s="143"/>
      <c r="M963" s="143"/>
      <c r="N963" s="143"/>
      <c r="O963" s="545"/>
      <c r="P963" s="143"/>
      <c r="Q963" s="545"/>
      <c r="R963" s="143"/>
      <c r="S963" s="545"/>
      <c r="T963" s="114"/>
      <c r="U963" s="328"/>
      <c r="V963" s="114"/>
      <c r="W963" s="329"/>
      <c r="X963" s="114"/>
      <c r="Y963" s="328"/>
      <c r="Z963" s="143"/>
      <c r="AA963" s="143"/>
      <c r="AB963" s="143"/>
      <c r="AC963" s="143"/>
      <c r="AD963" s="143"/>
      <c r="AE963" s="143"/>
      <c r="AF963" s="547"/>
      <c r="AG963" s="143"/>
      <c r="AH963" s="143"/>
      <c r="AI963" s="143"/>
      <c r="AJ963" s="143"/>
      <c r="AK963" s="143"/>
      <c r="AL963" s="114"/>
      <c r="AM963" s="333"/>
      <c r="AN963" s="114"/>
      <c r="AO963" s="333"/>
      <c r="AP963" s="72"/>
      <c r="AQ963" s="72"/>
      <c r="AR963" s="711"/>
      <c r="AS963" s="114"/>
      <c r="AT963" s="114"/>
      <c r="AU963" s="114"/>
      <c r="AV963" s="114"/>
      <c r="AW963" s="114"/>
      <c r="AX963" s="114"/>
      <c r="AY963" s="143"/>
      <c r="AZ963" s="143"/>
      <c r="BA963" s="143"/>
      <c r="BB963" s="143"/>
      <c r="BC963" s="143"/>
      <c r="BD963" s="143"/>
      <c r="BE963" s="143"/>
      <c r="BF963" s="143"/>
      <c r="BG963" s="143"/>
      <c r="BH963" s="143"/>
      <c r="BI963" s="143"/>
      <c r="BJ963" s="143"/>
    </row>
    <row r="964" spans="1:62" x14ac:dyDescent="0.35">
      <c r="A964" s="143"/>
      <c r="B964" s="143"/>
      <c r="C964" s="143"/>
      <c r="D964" s="143"/>
      <c r="E964" s="143"/>
      <c r="F964" s="143"/>
      <c r="G964" s="143"/>
      <c r="H964" s="143"/>
      <c r="I964" s="143"/>
      <c r="J964" s="544"/>
      <c r="K964" s="143"/>
      <c r="L964" s="143"/>
      <c r="M964" s="143"/>
      <c r="N964" s="143"/>
      <c r="O964" s="545"/>
      <c r="P964" s="143"/>
      <c r="Q964" s="545"/>
      <c r="R964" s="143"/>
      <c r="S964" s="545"/>
      <c r="T964" s="114"/>
      <c r="U964" s="328"/>
      <c r="V964" s="114"/>
      <c r="W964" s="329"/>
      <c r="X964" s="114"/>
      <c r="Y964" s="328"/>
      <c r="Z964" s="143"/>
      <c r="AA964" s="143"/>
      <c r="AB964" s="143"/>
      <c r="AC964" s="143"/>
      <c r="AD964" s="143"/>
      <c r="AE964" s="143"/>
      <c r="AF964" s="547"/>
      <c r="AG964" s="143"/>
      <c r="AH964" s="143"/>
      <c r="AI964" s="143"/>
      <c r="AJ964" s="143"/>
      <c r="AK964" s="143"/>
      <c r="AL964" s="114"/>
      <c r="AM964" s="333"/>
      <c r="AN964" s="114"/>
      <c r="AO964" s="333"/>
      <c r="AP964" s="72"/>
      <c r="AQ964" s="72"/>
      <c r="AR964" s="711"/>
      <c r="AS964" s="114"/>
      <c r="AT964" s="114"/>
      <c r="AU964" s="114"/>
      <c r="AV964" s="114"/>
      <c r="AW964" s="114"/>
      <c r="AX964" s="114"/>
      <c r="AY964" s="143"/>
      <c r="AZ964" s="143"/>
      <c r="BA964" s="143"/>
      <c r="BB964" s="143"/>
      <c r="BC964" s="143"/>
      <c r="BD964" s="143"/>
      <c r="BE964" s="143"/>
      <c r="BF964" s="143"/>
      <c r="BG964" s="143"/>
      <c r="BH964" s="143"/>
      <c r="BI964" s="143"/>
      <c r="BJ964" s="143"/>
    </row>
    <row r="965" spans="1:62" x14ac:dyDescent="0.35">
      <c r="A965" s="143"/>
      <c r="B965" s="143"/>
      <c r="C965" s="143"/>
      <c r="D965" s="143"/>
      <c r="E965" s="143"/>
      <c r="F965" s="143"/>
      <c r="G965" s="143"/>
      <c r="H965" s="143"/>
      <c r="I965" s="143"/>
      <c r="J965" s="544"/>
      <c r="K965" s="143"/>
      <c r="L965" s="143"/>
      <c r="M965" s="143"/>
      <c r="N965" s="143"/>
      <c r="O965" s="545"/>
      <c r="P965" s="143"/>
      <c r="Q965" s="545"/>
      <c r="R965" s="143"/>
      <c r="S965" s="545"/>
      <c r="T965" s="114"/>
      <c r="U965" s="328"/>
      <c r="V965" s="114"/>
      <c r="W965" s="329"/>
      <c r="X965" s="114"/>
      <c r="Y965" s="328"/>
      <c r="Z965" s="143"/>
      <c r="AA965" s="143"/>
      <c r="AB965" s="143"/>
      <c r="AC965" s="143"/>
      <c r="AD965" s="143"/>
      <c r="AE965" s="143"/>
      <c r="AF965" s="547"/>
      <c r="AG965" s="143"/>
      <c r="AH965" s="143"/>
      <c r="AI965" s="143"/>
      <c r="AJ965" s="143"/>
      <c r="AK965" s="143"/>
      <c r="AL965" s="114"/>
      <c r="AM965" s="333"/>
      <c r="AN965" s="114"/>
      <c r="AO965" s="333"/>
      <c r="AP965" s="72"/>
      <c r="AQ965" s="72"/>
      <c r="AR965" s="711"/>
      <c r="AS965" s="114"/>
      <c r="AT965" s="114"/>
      <c r="AU965" s="114"/>
      <c r="AV965" s="114"/>
      <c r="AW965" s="114"/>
      <c r="AX965" s="114"/>
      <c r="AY965" s="143"/>
      <c r="AZ965" s="143"/>
      <c r="BA965" s="143"/>
      <c r="BB965" s="143"/>
      <c r="BC965" s="143"/>
      <c r="BD965" s="143"/>
      <c r="BE965" s="143"/>
      <c r="BF965" s="143"/>
      <c r="BG965" s="143"/>
      <c r="BH965" s="143"/>
      <c r="BI965" s="143"/>
      <c r="BJ965" s="143"/>
    </row>
    <row r="966" spans="1:62" x14ac:dyDescent="0.35">
      <c r="A966" s="143"/>
      <c r="B966" s="143"/>
      <c r="C966" s="143"/>
      <c r="D966" s="143"/>
      <c r="E966" s="143"/>
      <c r="F966" s="143"/>
      <c r="G966" s="143"/>
      <c r="H966" s="143"/>
      <c r="I966" s="143"/>
      <c r="J966" s="544"/>
      <c r="K966" s="143"/>
      <c r="L966" s="143"/>
      <c r="M966" s="143"/>
      <c r="N966" s="143"/>
      <c r="O966" s="545"/>
      <c r="P966" s="143"/>
      <c r="Q966" s="545"/>
      <c r="R966" s="143"/>
      <c r="S966" s="545"/>
      <c r="T966" s="114"/>
      <c r="U966" s="328"/>
      <c r="V966" s="114"/>
      <c r="W966" s="329"/>
      <c r="X966" s="114"/>
      <c r="Y966" s="328"/>
      <c r="Z966" s="143"/>
      <c r="AA966" s="143"/>
      <c r="AB966" s="143"/>
      <c r="AC966" s="143"/>
      <c r="AD966" s="143"/>
      <c r="AE966" s="143"/>
      <c r="AF966" s="547"/>
      <c r="AG966" s="143"/>
      <c r="AH966" s="143"/>
      <c r="AI966" s="143"/>
      <c r="AJ966" s="143"/>
      <c r="AK966" s="143"/>
      <c r="AL966" s="114"/>
      <c r="AM966" s="333"/>
      <c r="AN966" s="114"/>
      <c r="AO966" s="333"/>
      <c r="AP966" s="72"/>
      <c r="AQ966" s="72"/>
      <c r="AR966" s="711"/>
      <c r="AS966" s="114"/>
      <c r="AT966" s="114"/>
      <c r="AU966" s="114"/>
      <c r="AV966" s="114"/>
      <c r="AW966" s="114"/>
      <c r="AX966" s="114"/>
      <c r="AY966" s="143"/>
      <c r="AZ966" s="143"/>
      <c r="BA966" s="143"/>
      <c r="BB966" s="143"/>
      <c r="BC966" s="143"/>
      <c r="BD966" s="143"/>
      <c r="BE966" s="143"/>
      <c r="BF966" s="143"/>
      <c r="BG966" s="143"/>
      <c r="BH966" s="143"/>
      <c r="BI966" s="143"/>
      <c r="BJ966" s="143"/>
    </row>
    <row r="967" spans="1:62" x14ac:dyDescent="0.35">
      <c r="A967" s="143"/>
      <c r="B967" s="143"/>
      <c r="C967" s="143"/>
      <c r="D967" s="143"/>
      <c r="E967" s="143"/>
      <c r="F967" s="143"/>
      <c r="G967" s="143"/>
      <c r="H967" s="143"/>
      <c r="I967" s="143"/>
      <c r="J967" s="544"/>
      <c r="K967" s="143"/>
      <c r="L967" s="143"/>
      <c r="M967" s="143"/>
      <c r="N967" s="143"/>
      <c r="O967" s="545"/>
      <c r="P967" s="143"/>
      <c r="Q967" s="545"/>
      <c r="R967" s="143"/>
      <c r="S967" s="545"/>
      <c r="T967" s="114"/>
      <c r="U967" s="328"/>
      <c r="V967" s="114"/>
      <c r="W967" s="329"/>
      <c r="X967" s="114"/>
      <c r="Y967" s="328"/>
      <c r="Z967" s="143"/>
      <c r="AA967" s="143"/>
      <c r="AB967" s="143"/>
      <c r="AC967" s="143"/>
      <c r="AD967" s="143"/>
      <c r="AE967" s="143"/>
      <c r="AF967" s="547"/>
      <c r="AG967" s="143"/>
      <c r="AH967" s="143"/>
      <c r="AI967" s="143"/>
      <c r="AJ967" s="143"/>
      <c r="AK967" s="143"/>
      <c r="AL967" s="114"/>
      <c r="AM967" s="333"/>
      <c r="AN967" s="114"/>
      <c r="AO967" s="333"/>
      <c r="AP967" s="72"/>
      <c r="AQ967" s="72"/>
      <c r="AR967" s="711"/>
      <c r="AS967" s="114"/>
      <c r="AT967" s="114"/>
      <c r="AU967" s="114"/>
      <c r="AV967" s="114"/>
      <c r="AW967" s="114"/>
      <c r="AX967" s="114"/>
      <c r="AY967" s="143"/>
      <c r="AZ967" s="143"/>
      <c r="BA967" s="143"/>
      <c r="BB967" s="143"/>
      <c r="BC967" s="143"/>
      <c r="BD967" s="143"/>
      <c r="BE967" s="143"/>
      <c r="BF967" s="143"/>
      <c r="BG967" s="143"/>
      <c r="BH967" s="143"/>
      <c r="BI967" s="143"/>
      <c r="BJ967" s="143"/>
    </row>
    <row r="968" spans="1:62" x14ac:dyDescent="0.35">
      <c r="A968" s="143"/>
      <c r="B968" s="143"/>
      <c r="C968" s="143"/>
      <c r="D968" s="143"/>
      <c r="E968" s="143"/>
      <c r="F968" s="143"/>
      <c r="G968" s="143"/>
      <c r="H968" s="143"/>
      <c r="I968" s="143"/>
      <c r="J968" s="544"/>
      <c r="K968" s="143"/>
      <c r="L968" s="143"/>
      <c r="M968" s="143"/>
      <c r="N968" s="143"/>
      <c r="O968" s="545"/>
      <c r="P968" s="143"/>
      <c r="Q968" s="545"/>
      <c r="R968" s="143"/>
      <c r="S968" s="545"/>
      <c r="T968" s="114"/>
      <c r="U968" s="328"/>
      <c r="V968" s="114"/>
      <c r="W968" s="329"/>
      <c r="X968" s="114"/>
      <c r="Y968" s="328"/>
      <c r="Z968" s="143"/>
      <c r="AA968" s="143"/>
      <c r="AB968" s="143"/>
      <c r="AC968" s="143"/>
      <c r="AD968" s="143"/>
      <c r="AE968" s="143"/>
      <c r="AF968" s="547"/>
      <c r="AG968" s="143"/>
      <c r="AH968" s="143"/>
      <c r="AI968" s="143"/>
      <c r="AJ968" s="143"/>
      <c r="AK968" s="143"/>
      <c r="AL968" s="114"/>
      <c r="AM968" s="333"/>
      <c r="AN968" s="114"/>
      <c r="AO968" s="333"/>
      <c r="AP968" s="72"/>
      <c r="AQ968" s="72"/>
      <c r="AR968" s="711"/>
      <c r="AS968" s="114"/>
      <c r="AT968" s="114"/>
      <c r="AU968" s="114"/>
      <c r="AV968" s="114"/>
      <c r="AW968" s="114"/>
      <c r="AX968" s="114"/>
      <c r="AY968" s="143"/>
      <c r="AZ968" s="143"/>
      <c r="BA968" s="143"/>
      <c r="BB968" s="143"/>
      <c r="BC968" s="143"/>
      <c r="BD968" s="143"/>
      <c r="BE968" s="143"/>
      <c r="BF968" s="143"/>
      <c r="BG968" s="143"/>
      <c r="BH968" s="143"/>
      <c r="BI968" s="143"/>
      <c r="BJ968" s="143"/>
    </row>
    <row r="969" spans="1:62" x14ac:dyDescent="0.35">
      <c r="A969" s="143"/>
      <c r="B969" s="143"/>
      <c r="C969" s="143"/>
      <c r="D969" s="143"/>
      <c r="E969" s="143"/>
      <c r="F969" s="143"/>
      <c r="G969" s="143"/>
      <c r="H969" s="143"/>
      <c r="I969" s="143"/>
      <c r="J969" s="544"/>
      <c r="K969" s="143"/>
      <c r="L969" s="143"/>
      <c r="M969" s="143"/>
      <c r="N969" s="143"/>
      <c r="O969" s="545"/>
      <c r="P969" s="143"/>
      <c r="Q969" s="545"/>
      <c r="R969" s="143"/>
      <c r="S969" s="545"/>
      <c r="T969" s="114"/>
      <c r="U969" s="328"/>
      <c r="V969" s="114"/>
      <c r="W969" s="329"/>
      <c r="X969" s="114"/>
      <c r="Y969" s="328"/>
      <c r="Z969" s="143"/>
      <c r="AA969" s="143"/>
      <c r="AB969" s="143"/>
      <c r="AC969" s="143"/>
      <c r="AD969" s="143"/>
      <c r="AE969" s="143"/>
      <c r="AF969" s="547"/>
      <c r="AG969" s="143"/>
      <c r="AH969" s="143"/>
      <c r="AI969" s="143"/>
      <c r="AJ969" s="143"/>
      <c r="AK969" s="143"/>
      <c r="AL969" s="114"/>
      <c r="AM969" s="333"/>
      <c r="AN969" s="114"/>
      <c r="AO969" s="333"/>
      <c r="AP969" s="72"/>
      <c r="AQ969" s="72"/>
      <c r="AR969" s="711"/>
      <c r="AS969" s="114"/>
      <c r="AT969" s="114"/>
      <c r="AU969" s="114"/>
      <c r="AV969" s="114"/>
      <c r="AW969" s="114"/>
      <c r="AX969" s="114"/>
      <c r="AY969" s="143"/>
      <c r="AZ969" s="143"/>
      <c r="BA969" s="143"/>
      <c r="BB969" s="143"/>
      <c r="BC969" s="143"/>
      <c r="BD969" s="143"/>
      <c r="BE969" s="143"/>
      <c r="BF969" s="143"/>
      <c r="BG969" s="143"/>
      <c r="BH969" s="143"/>
      <c r="BI969" s="143"/>
      <c r="BJ969" s="143"/>
    </row>
    <row r="970" spans="1:62" x14ac:dyDescent="0.35">
      <c r="A970" s="143"/>
      <c r="B970" s="143"/>
      <c r="C970" s="143"/>
      <c r="D970" s="143"/>
      <c r="E970" s="143"/>
      <c r="F970" s="143"/>
      <c r="G970" s="143"/>
      <c r="H970" s="143"/>
      <c r="I970" s="143"/>
      <c r="J970" s="544"/>
      <c r="K970" s="143"/>
      <c r="L970" s="143"/>
      <c r="M970" s="143"/>
      <c r="N970" s="143"/>
      <c r="O970" s="545"/>
      <c r="P970" s="143"/>
      <c r="Q970" s="545"/>
      <c r="R970" s="143"/>
      <c r="S970" s="545"/>
      <c r="T970" s="114"/>
      <c r="U970" s="328"/>
      <c r="V970" s="114"/>
      <c r="W970" s="329"/>
      <c r="X970" s="114"/>
      <c r="Y970" s="328"/>
      <c r="Z970" s="143"/>
      <c r="AA970" s="143"/>
      <c r="AB970" s="143"/>
      <c r="AC970" s="143"/>
      <c r="AD970" s="143"/>
      <c r="AE970" s="143"/>
      <c r="AF970" s="547"/>
      <c r="AG970" s="143"/>
      <c r="AH970" s="143"/>
      <c r="AI970" s="143"/>
      <c r="AJ970" s="143"/>
      <c r="AK970" s="143"/>
      <c r="AL970" s="114"/>
      <c r="AM970" s="333"/>
      <c r="AN970" s="114"/>
      <c r="AO970" s="333"/>
      <c r="AP970" s="72"/>
      <c r="AQ970" s="72"/>
      <c r="AR970" s="711"/>
      <c r="AS970" s="114"/>
      <c r="AT970" s="114"/>
      <c r="AU970" s="114"/>
      <c r="AV970" s="114"/>
      <c r="AW970" s="114"/>
      <c r="AX970" s="114"/>
      <c r="AY970" s="143"/>
      <c r="AZ970" s="143"/>
      <c r="BA970" s="143"/>
      <c r="BB970" s="143"/>
      <c r="BC970" s="143"/>
      <c r="BD970" s="143"/>
      <c r="BE970" s="143"/>
      <c r="BF970" s="143"/>
      <c r="BG970" s="143"/>
      <c r="BH970" s="143"/>
      <c r="BI970" s="143"/>
      <c r="BJ970" s="143"/>
    </row>
    <row r="971" spans="1:62" x14ac:dyDescent="0.35">
      <c r="A971" s="143"/>
      <c r="B971" s="143"/>
      <c r="C971" s="143"/>
      <c r="D971" s="143"/>
      <c r="E971" s="143"/>
      <c r="F971" s="143"/>
      <c r="G971" s="143"/>
      <c r="H971" s="143"/>
      <c r="I971" s="143"/>
      <c r="J971" s="544"/>
      <c r="K971" s="143"/>
      <c r="L971" s="143"/>
      <c r="M971" s="143"/>
      <c r="N971" s="143"/>
      <c r="O971" s="545"/>
      <c r="P971" s="143"/>
      <c r="Q971" s="545"/>
      <c r="R971" s="143"/>
      <c r="S971" s="545"/>
      <c r="T971" s="114"/>
      <c r="U971" s="328"/>
      <c r="V971" s="114"/>
      <c r="W971" s="329"/>
      <c r="X971" s="114"/>
      <c r="Y971" s="328"/>
      <c r="Z971" s="143"/>
      <c r="AA971" s="143"/>
      <c r="AB971" s="143"/>
      <c r="AC971" s="143"/>
      <c r="AD971" s="143"/>
      <c r="AE971" s="143"/>
      <c r="AF971" s="547"/>
      <c r="AG971" s="143"/>
      <c r="AH971" s="143"/>
      <c r="AI971" s="143"/>
      <c r="AJ971" s="143"/>
      <c r="AK971" s="143"/>
      <c r="AL971" s="114"/>
      <c r="AM971" s="333"/>
      <c r="AN971" s="114"/>
      <c r="AO971" s="333"/>
      <c r="AP971" s="72"/>
      <c r="AQ971" s="72"/>
      <c r="AR971" s="711"/>
      <c r="AS971" s="114"/>
      <c r="AT971" s="114"/>
      <c r="AU971" s="114"/>
      <c r="AV971" s="114"/>
      <c r="AW971" s="114"/>
      <c r="AX971" s="114"/>
      <c r="AY971" s="143"/>
      <c r="AZ971" s="143"/>
      <c r="BA971" s="143"/>
      <c r="BB971" s="143"/>
      <c r="BC971" s="143"/>
      <c r="BD971" s="143"/>
      <c r="BE971" s="143"/>
      <c r="BF971" s="143"/>
      <c r="BG971" s="143"/>
      <c r="BH971" s="143"/>
      <c r="BI971" s="143"/>
      <c r="BJ971" s="143"/>
    </row>
    <row r="972" spans="1:62" x14ac:dyDescent="0.35">
      <c r="A972" s="143"/>
      <c r="B972" s="143"/>
      <c r="C972" s="143"/>
      <c r="D972" s="143"/>
      <c r="E972" s="143"/>
      <c r="F972" s="143"/>
      <c r="G972" s="143"/>
      <c r="H972" s="143"/>
      <c r="I972" s="143"/>
      <c r="J972" s="544"/>
      <c r="K972" s="143"/>
      <c r="L972" s="143"/>
      <c r="M972" s="143"/>
      <c r="N972" s="143"/>
      <c r="O972" s="545"/>
      <c r="P972" s="143"/>
      <c r="Q972" s="545"/>
      <c r="R972" s="143"/>
      <c r="S972" s="545"/>
      <c r="T972" s="114"/>
      <c r="U972" s="328"/>
      <c r="V972" s="114"/>
      <c r="W972" s="329"/>
      <c r="X972" s="114"/>
      <c r="Y972" s="328"/>
      <c r="Z972" s="143"/>
      <c r="AA972" s="143"/>
      <c r="AB972" s="143"/>
      <c r="AC972" s="143"/>
      <c r="AD972" s="143"/>
      <c r="AE972" s="143"/>
      <c r="AF972" s="547"/>
      <c r="AG972" s="143"/>
      <c r="AH972" s="143"/>
      <c r="AI972" s="143"/>
      <c r="AJ972" s="143"/>
      <c r="AK972" s="143"/>
      <c r="AL972" s="114"/>
      <c r="AM972" s="333"/>
      <c r="AN972" s="114"/>
      <c r="AO972" s="333"/>
      <c r="AP972" s="72"/>
      <c r="AQ972" s="72"/>
      <c r="AR972" s="711"/>
      <c r="AS972" s="114"/>
      <c r="AT972" s="114"/>
      <c r="AU972" s="114"/>
      <c r="AV972" s="114"/>
      <c r="AW972" s="114"/>
      <c r="AX972" s="114"/>
      <c r="AY972" s="143"/>
      <c r="AZ972" s="143"/>
      <c r="BA972" s="143"/>
      <c r="BB972" s="143"/>
      <c r="BC972" s="143"/>
      <c r="BD972" s="143"/>
      <c r="BE972" s="143"/>
      <c r="BF972" s="143"/>
      <c r="BG972" s="143"/>
      <c r="BH972" s="143"/>
      <c r="BI972" s="143"/>
      <c r="BJ972" s="143"/>
    </row>
    <row r="973" spans="1:62" x14ac:dyDescent="0.35">
      <c r="A973" s="143"/>
      <c r="B973" s="143"/>
      <c r="C973" s="143"/>
      <c r="D973" s="143"/>
      <c r="E973" s="143"/>
      <c r="F973" s="143"/>
      <c r="G973" s="143"/>
      <c r="H973" s="143"/>
      <c r="I973" s="143"/>
      <c r="J973" s="544"/>
      <c r="K973" s="143"/>
      <c r="L973" s="143"/>
      <c r="M973" s="143"/>
      <c r="N973" s="143"/>
      <c r="O973" s="545"/>
      <c r="P973" s="143"/>
      <c r="Q973" s="545"/>
      <c r="R973" s="143"/>
      <c r="S973" s="545"/>
      <c r="T973" s="114"/>
      <c r="U973" s="328"/>
      <c r="V973" s="114"/>
      <c r="W973" s="329"/>
      <c r="X973" s="114"/>
      <c r="Y973" s="328"/>
      <c r="Z973" s="143"/>
      <c r="AA973" s="143"/>
      <c r="AB973" s="143"/>
      <c r="AC973" s="143"/>
      <c r="AD973" s="143"/>
      <c r="AE973" s="143"/>
      <c r="AF973" s="547"/>
      <c r="AG973" s="143"/>
      <c r="AH973" s="143"/>
      <c r="AI973" s="143"/>
      <c r="AJ973" s="143"/>
      <c r="AK973" s="143"/>
      <c r="AL973" s="114"/>
      <c r="AM973" s="333"/>
      <c r="AN973" s="114"/>
      <c r="AO973" s="333"/>
      <c r="AP973" s="72"/>
      <c r="AQ973" s="72"/>
      <c r="AR973" s="711"/>
      <c r="AS973" s="114"/>
      <c r="AT973" s="114"/>
      <c r="AU973" s="114"/>
      <c r="AV973" s="114"/>
      <c r="AW973" s="114"/>
      <c r="AX973" s="114"/>
      <c r="AY973" s="143"/>
      <c r="AZ973" s="143"/>
      <c r="BA973" s="143"/>
      <c r="BB973" s="143"/>
      <c r="BC973" s="143"/>
      <c r="BD973" s="143"/>
      <c r="BE973" s="143"/>
      <c r="BF973" s="143"/>
      <c r="BG973" s="143"/>
      <c r="BH973" s="143"/>
      <c r="BI973" s="143"/>
      <c r="BJ973" s="143"/>
    </row>
    <row r="974" spans="1:62" x14ac:dyDescent="0.35">
      <c r="A974" s="143"/>
      <c r="B974" s="143"/>
      <c r="C974" s="143"/>
      <c r="D974" s="143"/>
      <c r="E974" s="143"/>
      <c r="F974" s="143"/>
      <c r="G974" s="143"/>
      <c r="H974" s="143"/>
      <c r="I974" s="143"/>
      <c r="J974" s="544"/>
      <c r="K974" s="143"/>
      <c r="L974" s="143"/>
      <c r="M974" s="143"/>
      <c r="N974" s="143"/>
      <c r="O974" s="545"/>
      <c r="P974" s="143"/>
      <c r="Q974" s="545"/>
      <c r="R974" s="143"/>
      <c r="S974" s="545"/>
      <c r="T974" s="114"/>
      <c r="U974" s="328"/>
      <c r="V974" s="114"/>
      <c r="W974" s="329"/>
      <c r="X974" s="114"/>
      <c r="Y974" s="328"/>
      <c r="Z974" s="143"/>
      <c r="AA974" s="143"/>
      <c r="AB974" s="143"/>
      <c r="AC974" s="143"/>
      <c r="AD974" s="143"/>
      <c r="AE974" s="143"/>
      <c r="AF974" s="547"/>
      <c r="AG974" s="143"/>
      <c r="AH974" s="143"/>
      <c r="AI974" s="143"/>
      <c r="AJ974" s="143"/>
      <c r="AK974" s="143"/>
      <c r="AL974" s="114"/>
      <c r="AM974" s="333"/>
      <c r="AN974" s="114"/>
      <c r="AO974" s="333"/>
      <c r="AP974" s="72"/>
      <c r="AQ974" s="72"/>
      <c r="AR974" s="711"/>
      <c r="AS974" s="114"/>
      <c r="AT974" s="114"/>
      <c r="AU974" s="114"/>
      <c r="AV974" s="114"/>
      <c r="AW974" s="114"/>
      <c r="AX974" s="114"/>
      <c r="AY974" s="143"/>
      <c r="AZ974" s="143"/>
      <c r="BA974" s="143"/>
      <c r="BB974" s="143"/>
      <c r="BC974" s="143"/>
      <c r="BD974" s="143"/>
      <c r="BE974" s="143"/>
      <c r="BF974" s="143"/>
      <c r="BG974" s="143"/>
      <c r="BH974" s="143"/>
      <c r="BI974" s="143"/>
      <c r="BJ974" s="143"/>
    </row>
    <row r="975" spans="1:62" x14ac:dyDescent="0.35">
      <c r="A975" s="143"/>
      <c r="B975" s="143"/>
      <c r="C975" s="143"/>
      <c r="D975" s="143"/>
      <c r="E975" s="143"/>
      <c r="F975" s="143"/>
      <c r="G975" s="143"/>
      <c r="H975" s="143"/>
      <c r="I975" s="143"/>
      <c r="J975" s="544"/>
      <c r="K975" s="143"/>
      <c r="L975" s="143"/>
      <c r="M975" s="143"/>
      <c r="N975" s="143"/>
      <c r="O975" s="545"/>
      <c r="P975" s="143"/>
      <c r="Q975" s="545"/>
      <c r="R975" s="143"/>
      <c r="S975" s="545"/>
      <c r="T975" s="114"/>
      <c r="U975" s="328"/>
      <c r="V975" s="114"/>
      <c r="W975" s="329"/>
      <c r="X975" s="114"/>
      <c r="Y975" s="328"/>
      <c r="Z975" s="143"/>
      <c r="AA975" s="143"/>
      <c r="AB975" s="143"/>
      <c r="AC975" s="143"/>
      <c r="AD975" s="143"/>
      <c r="AE975" s="143"/>
      <c r="AF975" s="547"/>
      <c r="AG975" s="143"/>
      <c r="AH975" s="143"/>
      <c r="AI975" s="143"/>
      <c r="AJ975" s="143"/>
      <c r="AK975" s="143"/>
      <c r="AL975" s="114"/>
      <c r="AM975" s="333"/>
      <c r="AN975" s="114"/>
      <c r="AO975" s="333"/>
      <c r="AP975" s="72"/>
      <c r="AQ975" s="72"/>
      <c r="AR975" s="711"/>
      <c r="AS975" s="114"/>
      <c r="AT975" s="114"/>
      <c r="AU975" s="114"/>
      <c r="AV975" s="114"/>
      <c r="AW975" s="114"/>
      <c r="AX975" s="114"/>
      <c r="AY975" s="143"/>
      <c r="AZ975" s="143"/>
      <c r="BA975" s="143"/>
      <c r="BB975" s="143"/>
      <c r="BC975" s="143"/>
      <c r="BD975" s="143"/>
      <c r="BE975" s="143"/>
      <c r="BF975" s="143"/>
      <c r="BG975" s="143"/>
      <c r="BH975" s="143"/>
      <c r="BI975" s="143"/>
      <c r="BJ975" s="143"/>
    </row>
    <row r="976" spans="1:62" x14ac:dyDescent="0.35">
      <c r="A976" s="143"/>
      <c r="B976" s="143"/>
      <c r="C976" s="143"/>
      <c r="D976" s="143"/>
      <c r="E976" s="143"/>
      <c r="F976" s="143"/>
      <c r="G976" s="143"/>
      <c r="H976" s="143"/>
      <c r="I976" s="143"/>
      <c r="J976" s="544"/>
      <c r="K976" s="143"/>
      <c r="L976" s="143"/>
      <c r="M976" s="143"/>
      <c r="N976" s="143"/>
      <c r="O976" s="545"/>
      <c r="P976" s="143"/>
      <c r="Q976" s="545"/>
      <c r="R976" s="143"/>
      <c r="S976" s="545"/>
      <c r="T976" s="114"/>
      <c r="U976" s="328"/>
      <c r="V976" s="114"/>
      <c r="W976" s="329"/>
      <c r="X976" s="114"/>
      <c r="Y976" s="328"/>
      <c r="Z976" s="143"/>
      <c r="AA976" s="143"/>
      <c r="AB976" s="143"/>
      <c r="AC976" s="143"/>
      <c r="AD976" s="143"/>
      <c r="AE976" s="143"/>
      <c r="AF976" s="547"/>
      <c r="AG976" s="143"/>
      <c r="AH976" s="143"/>
      <c r="AI976" s="143"/>
      <c r="AJ976" s="143"/>
      <c r="AK976" s="143"/>
      <c r="AL976" s="114"/>
      <c r="AM976" s="333"/>
      <c r="AN976" s="114"/>
      <c r="AO976" s="333"/>
      <c r="AP976" s="72"/>
      <c r="AQ976" s="72"/>
      <c r="AR976" s="711"/>
      <c r="AS976" s="114"/>
      <c r="AT976" s="114"/>
      <c r="AU976" s="114"/>
      <c r="AV976" s="114"/>
      <c r="AW976" s="114"/>
      <c r="AX976" s="114"/>
      <c r="AY976" s="143"/>
      <c r="AZ976" s="143"/>
      <c r="BA976" s="143"/>
      <c r="BB976" s="143"/>
      <c r="BC976" s="143"/>
      <c r="BD976" s="143"/>
      <c r="BE976" s="143"/>
      <c r="BF976" s="143"/>
      <c r="BG976" s="143"/>
      <c r="BH976" s="143"/>
      <c r="BI976" s="143"/>
      <c r="BJ976" s="143"/>
    </row>
    <row r="977" spans="1:62" x14ac:dyDescent="0.35">
      <c r="A977" s="143"/>
      <c r="B977" s="143"/>
      <c r="C977" s="143"/>
      <c r="D977" s="143"/>
      <c r="E977" s="143"/>
      <c r="F977" s="143"/>
      <c r="G977" s="143"/>
      <c r="H977" s="143"/>
      <c r="I977" s="143"/>
      <c r="J977" s="544"/>
      <c r="K977" s="143"/>
      <c r="L977" s="143"/>
      <c r="M977" s="143"/>
      <c r="N977" s="143"/>
      <c r="O977" s="545"/>
      <c r="P977" s="143"/>
      <c r="Q977" s="545"/>
      <c r="R977" s="143"/>
      <c r="S977" s="545"/>
      <c r="T977" s="114"/>
      <c r="U977" s="328"/>
      <c r="V977" s="114"/>
      <c r="W977" s="329"/>
      <c r="X977" s="114"/>
      <c r="Y977" s="328"/>
      <c r="Z977" s="143"/>
      <c r="AA977" s="143"/>
      <c r="AB977" s="143"/>
      <c r="AC977" s="143"/>
      <c r="AD977" s="143"/>
      <c r="AE977" s="143"/>
      <c r="AF977" s="547"/>
      <c r="AG977" s="143"/>
      <c r="AH977" s="143"/>
      <c r="AI977" s="143"/>
      <c r="AJ977" s="143"/>
      <c r="AK977" s="143"/>
      <c r="AL977" s="114"/>
      <c r="AM977" s="333"/>
      <c r="AN977" s="114"/>
      <c r="AO977" s="333"/>
      <c r="AP977" s="72"/>
      <c r="AQ977" s="72"/>
      <c r="AR977" s="711"/>
      <c r="AS977" s="114"/>
      <c r="AT977" s="114"/>
      <c r="AU977" s="114"/>
      <c r="AV977" s="114"/>
      <c r="AW977" s="114"/>
      <c r="AX977" s="114"/>
      <c r="AY977" s="143"/>
      <c r="AZ977" s="143"/>
      <c r="BA977" s="143"/>
      <c r="BB977" s="143"/>
      <c r="BC977" s="143"/>
      <c r="BD977" s="143"/>
      <c r="BE977" s="143"/>
      <c r="BF977" s="143"/>
      <c r="BG977" s="143"/>
      <c r="BH977" s="143"/>
      <c r="BI977" s="143"/>
      <c r="BJ977" s="143"/>
    </row>
    <row r="978" spans="1:62" x14ac:dyDescent="0.35">
      <c r="A978" s="143"/>
      <c r="B978" s="143"/>
      <c r="C978" s="143"/>
      <c r="D978" s="143"/>
      <c r="E978" s="143"/>
      <c r="F978" s="143"/>
      <c r="G978" s="143"/>
      <c r="H978" s="143"/>
      <c r="I978" s="143"/>
      <c r="J978" s="544"/>
      <c r="K978" s="143"/>
      <c r="L978" s="143"/>
      <c r="M978" s="143"/>
      <c r="N978" s="143"/>
      <c r="O978" s="545"/>
      <c r="P978" s="143"/>
      <c r="Q978" s="545"/>
      <c r="R978" s="143"/>
      <c r="S978" s="545"/>
      <c r="T978" s="114"/>
      <c r="U978" s="328"/>
      <c r="V978" s="114"/>
      <c r="W978" s="329"/>
      <c r="X978" s="114"/>
      <c r="Y978" s="328"/>
      <c r="Z978" s="143"/>
      <c r="AA978" s="143"/>
      <c r="AB978" s="143"/>
      <c r="AC978" s="143"/>
      <c r="AD978" s="143"/>
      <c r="AE978" s="143"/>
      <c r="AF978" s="547"/>
      <c r="AG978" s="143"/>
      <c r="AH978" s="143"/>
      <c r="AI978" s="143"/>
      <c r="AJ978" s="143"/>
      <c r="AK978" s="143"/>
      <c r="AL978" s="114"/>
      <c r="AM978" s="333"/>
      <c r="AN978" s="114"/>
      <c r="AO978" s="333"/>
      <c r="AP978" s="72"/>
      <c r="AQ978" s="72"/>
      <c r="AR978" s="711"/>
      <c r="AS978" s="114"/>
      <c r="AT978" s="114"/>
      <c r="AU978" s="114"/>
      <c r="AV978" s="114"/>
      <c r="AW978" s="114"/>
      <c r="AX978" s="114"/>
      <c r="AY978" s="143"/>
      <c r="AZ978" s="143"/>
      <c r="BA978" s="143"/>
      <c r="BB978" s="143"/>
      <c r="BC978" s="143"/>
      <c r="BD978" s="143"/>
      <c r="BE978" s="143"/>
      <c r="BF978" s="143"/>
      <c r="BG978" s="143"/>
      <c r="BH978" s="143"/>
      <c r="BI978" s="143"/>
      <c r="BJ978" s="143"/>
    </row>
    <row r="979" spans="1:62" x14ac:dyDescent="0.35">
      <c r="A979" s="143"/>
      <c r="B979" s="143"/>
      <c r="C979" s="143"/>
      <c r="D979" s="143"/>
      <c r="E979" s="143"/>
      <c r="F979" s="143"/>
      <c r="G979" s="143"/>
      <c r="H979" s="143"/>
      <c r="I979" s="143"/>
      <c r="J979" s="544"/>
      <c r="K979" s="143"/>
      <c r="L979" s="143"/>
      <c r="M979" s="143"/>
      <c r="N979" s="143"/>
      <c r="O979" s="545"/>
      <c r="P979" s="143"/>
      <c r="Q979" s="545"/>
      <c r="R979" s="143"/>
      <c r="S979" s="545"/>
      <c r="T979" s="114"/>
      <c r="U979" s="328"/>
      <c r="V979" s="114"/>
      <c r="W979" s="329"/>
      <c r="X979" s="114"/>
      <c r="Y979" s="328"/>
      <c r="Z979" s="143"/>
      <c r="AA979" s="143"/>
      <c r="AB979" s="143"/>
      <c r="AC979" s="143"/>
      <c r="AD979" s="143"/>
      <c r="AE979" s="143"/>
      <c r="AF979" s="547"/>
      <c r="AG979" s="143"/>
      <c r="AH979" s="143"/>
      <c r="AI979" s="143"/>
      <c r="AJ979" s="143"/>
      <c r="AK979" s="143"/>
      <c r="AL979" s="114"/>
      <c r="AM979" s="333"/>
      <c r="AN979" s="114"/>
      <c r="AO979" s="333"/>
      <c r="AP979" s="72"/>
      <c r="AQ979" s="72"/>
      <c r="AR979" s="711"/>
      <c r="AS979" s="114"/>
      <c r="AT979" s="114"/>
      <c r="AU979" s="114"/>
      <c r="AV979" s="114"/>
      <c r="AW979" s="114"/>
      <c r="AX979" s="114"/>
      <c r="AY979" s="143"/>
      <c r="AZ979" s="143"/>
      <c r="BA979" s="143"/>
      <c r="BB979" s="143"/>
      <c r="BC979" s="143"/>
      <c r="BD979" s="143"/>
      <c r="BE979" s="143"/>
      <c r="BF979" s="143"/>
      <c r="BG979" s="143"/>
      <c r="BH979" s="143"/>
      <c r="BI979" s="143"/>
      <c r="BJ979" s="143"/>
    </row>
    <row r="980" spans="1:62" x14ac:dyDescent="0.35">
      <c r="A980" s="143"/>
      <c r="B980" s="143"/>
      <c r="C980" s="143"/>
      <c r="D980" s="143"/>
      <c r="E980" s="143"/>
      <c r="F980" s="143"/>
      <c r="G980" s="143"/>
      <c r="H980" s="143"/>
      <c r="I980" s="143"/>
      <c r="J980" s="544"/>
      <c r="K980" s="143"/>
      <c r="L980" s="143"/>
      <c r="M980" s="143"/>
      <c r="N980" s="143"/>
      <c r="O980" s="545"/>
      <c r="P980" s="143"/>
      <c r="Q980" s="545"/>
      <c r="R980" s="143"/>
      <c r="S980" s="545"/>
      <c r="T980" s="114"/>
      <c r="U980" s="328"/>
      <c r="V980" s="114"/>
      <c r="W980" s="329"/>
      <c r="X980" s="114"/>
      <c r="Y980" s="328"/>
      <c r="Z980" s="143"/>
      <c r="AA980" s="143"/>
      <c r="AB980" s="143"/>
      <c r="AC980" s="143"/>
      <c r="AD980" s="143"/>
      <c r="AE980" s="143"/>
      <c r="AF980" s="547"/>
      <c r="AG980" s="143"/>
      <c r="AH980" s="143"/>
      <c r="AI980" s="143"/>
      <c r="AJ980" s="143"/>
      <c r="AK980" s="143"/>
      <c r="AL980" s="114"/>
      <c r="AM980" s="333"/>
      <c r="AN980" s="114"/>
      <c r="AO980" s="333"/>
      <c r="AP980" s="72"/>
      <c r="AQ980" s="72"/>
      <c r="AR980" s="711"/>
      <c r="AS980" s="114"/>
      <c r="AT980" s="114"/>
      <c r="AU980" s="114"/>
      <c r="AV980" s="114"/>
      <c r="AW980" s="114"/>
      <c r="AX980" s="114"/>
      <c r="AY980" s="143"/>
      <c r="AZ980" s="143"/>
      <c r="BA980" s="143"/>
      <c r="BB980" s="143"/>
      <c r="BC980" s="143"/>
      <c r="BD980" s="143"/>
      <c r="BE980" s="143"/>
      <c r="BF980" s="143"/>
      <c r="BG980" s="143"/>
      <c r="BH980" s="143"/>
      <c r="BI980" s="143"/>
      <c r="BJ980" s="143"/>
    </row>
    <row r="981" spans="1:62" x14ac:dyDescent="0.35">
      <c r="A981" s="143"/>
      <c r="B981" s="143"/>
      <c r="C981" s="143"/>
      <c r="D981" s="143"/>
      <c r="E981" s="143"/>
      <c r="F981" s="143"/>
      <c r="G981" s="143"/>
      <c r="H981" s="143"/>
      <c r="I981" s="143"/>
      <c r="J981" s="544"/>
      <c r="K981" s="143"/>
      <c r="L981" s="143"/>
      <c r="M981" s="143"/>
      <c r="N981" s="143"/>
      <c r="O981" s="545"/>
      <c r="P981" s="143"/>
      <c r="Q981" s="545"/>
      <c r="R981" s="143"/>
      <c r="S981" s="545"/>
      <c r="T981" s="114"/>
      <c r="U981" s="328"/>
      <c r="V981" s="114"/>
      <c r="W981" s="329"/>
      <c r="X981" s="114"/>
      <c r="Y981" s="328"/>
      <c r="Z981" s="143"/>
      <c r="AA981" s="143"/>
      <c r="AB981" s="143"/>
      <c r="AC981" s="143"/>
      <c r="AD981" s="143"/>
      <c r="AE981" s="143"/>
      <c r="AF981" s="547"/>
      <c r="AG981" s="143"/>
      <c r="AH981" s="143"/>
      <c r="AI981" s="143"/>
      <c r="AJ981" s="143"/>
      <c r="AK981" s="143"/>
      <c r="AL981" s="114"/>
      <c r="AM981" s="333"/>
      <c r="AN981" s="114"/>
      <c r="AO981" s="333"/>
      <c r="AP981" s="72"/>
      <c r="AQ981" s="72"/>
      <c r="AR981" s="711"/>
      <c r="AS981" s="114"/>
      <c r="AT981" s="114"/>
      <c r="AU981" s="114"/>
      <c r="AV981" s="114"/>
      <c r="AW981" s="114"/>
      <c r="AX981" s="114"/>
      <c r="AY981" s="143"/>
      <c r="AZ981" s="143"/>
      <c r="BA981" s="143"/>
      <c r="BB981" s="143"/>
      <c r="BC981" s="143"/>
      <c r="BD981" s="143"/>
      <c r="BE981" s="143"/>
      <c r="BF981" s="143"/>
      <c r="BG981" s="143"/>
      <c r="BH981" s="143"/>
      <c r="BI981" s="143"/>
      <c r="BJ981" s="143"/>
    </row>
    <row r="982" spans="1:62" x14ac:dyDescent="0.35">
      <c r="A982" s="143"/>
      <c r="B982" s="143"/>
      <c r="C982" s="143"/>
      <c r="D982" s="143"/>
      <c r="E982" s="143"/>
      <c r="F982" s="143"/>
      <c r="G982" s="143"/>
      <c r="H982" s="143"/>
      <c r="I982" s="143"/>
      <c r="J982" s="544"/>
      <c r="K982" s="143"/>
      <c r="L982" s="143"/>
      <c r="M982" s="143"/>
      <c r="N982" s="143"/>
      <c r="O982" s="545"/>
      <c r="P982" s="143"/>
      <c r="Q982" s="545"/>
      <c r="R982" s="143"/>
      <c r="S982" s="545"/>
      <c r="T982" s="114"/>
      <c r="U982" s="328"/>
      <c r="V982" s="114"/>
      <c r="W982" s="329"/>
      <c r="X982" s="114"/>
      <c r="Y982" s="328"/>
      <c r="Z982" s="143"/>
      <c r="AA982" s="143"/>
      <c r="AB982" s="143"/>
      <c r="AC982" s="143"/>
      <c r="AD982" s="143"/>
      <c r="AE982" s="143"/>
      <c r="AF982" s="547"/>
      <c r="AG982" s="143"/>
      <c r="AH982" s="143"/>
      <c r="AI982" s="143"/>
      <c r="AJ982" s="143"/>
      <c r="AK982" s="143"/>
      <c r="AL982" s="114"/>
      <c r="AM982" s="333"/>
      <c r="AN982" s="114"/>
      <c r="AO982" s="333"/>
      <c r="AP982" s="72"/>
      <c r="AQ982" s="72"/>
      <c r="AR982" s="711"/>
      <c r="AS982" s="114"/>
      <c r="AT982" s="114"/>
      <c r="AU982" s="114"/>
      <c r="AV982" s="114"/>
      <c r="AW982" s="114"/>
      <c r="AX982" s="114"/>
      <c r="AY982" s="143"/>
      <c r="AZ982" s="143"/>
      <c r="BA982" s="143"/>
      <c r="BB982" s="143"/>
      <c r="BC982" s="143"/>
      <c r="BD982" s="143"/>
      <c r="BE982" s="143"/>
      <c r="BF982" s="143"/>
      <c r="BG982" s="143"/>
      <c r="BH982" s="143"/>
      <c r="BI982" s="143"/>
      <c r="BJ982" s="143"/>
    </row>
    <row r="983" spans="1:62" x14ac:dyDescent="0.35">
      <c r="A983" s="143"/>
      <c r="B983" s="143"/>
      <c r="C983" s="143"/>
      <c r="D983" s="143"/>
      <c r="E983" s="143"/>
      <c r="F983" s="143"/>
      <c r="G983" s="143"/>
      <c r="H983" s="143"/>
      <c r="I983" s="143"/>
      <c r="J983" s="544"/>
      <c r="K983" s="143"/>
      <c r="L983" s="143"/>
      <c r="M983" s="143"/>
      <c r="N983" s="143"/>
      <c r="O983" s="545"/>
      <c r="P983" s="143"/>
      <c r="Q983" s="545"/>
      <c r="R983" s="143"/>
      <c r="S983" s="545"/>
      <c r="T983" s="114"/>
      <c r="U983" s="328"/>
      <c r="V983" s="114"/>
      <c r="W983" s="329"/>
      <c r="X983" s="114"/>
      <c r="Y983" s="328"/>
      <c r="Z983" s="143"/>
      <c r="AA983" s="143"/>
      <c r="AB983" s="143"/>
      <c r="AC983" s="143"/>
      <c r="AD983" s="143"/>
      <c r="AE983" s="143"/>
      <c r="AF983" s="547"/>
      <c r="AG983" s="143"/>
      <c r="AH983" s="143"/>
      <c r="AI983" s="143"/>
      <c r="AJ983" s="143"/>
      <c r="AK983" s="143"/>
      <c r="AL983" s="114"/>
      <c r="AM983" s="333"/>
      <c r="AN983" s="114"/>
      <c r="AO983" s="333"/>
      <c r="AP983" s="72"/>
      <c r="AQ983" s="72"/>
      <c r="AR983" s="711"/>
      <c r="AS983" s="114"/>
      <c r="AT983" s="114"/>
      <c r="AU983" s="114"/>
      <c r="AV983" s="114"/>
      <c r="AW983" s="114"/>
      <c r="AX983" s="114"/>
      <c r="AY983" s="143"/>
      <c r="AZ983" s="143"/>
      <c r="BA983" s="143"/>
      <c r="BB983" s="143"/>
      <c r="BC983" s="143"/>
      <c r="BD983" s="143"/>
      <c r="BE983" s="143"/>
      <c r="BF983" s="143"/>
      <c r="BG983" s="143"/>
      <c r="BH983" s="143"/>
      <c r="BI983" s="143"/>
      <c r="BJ983" s="143"/>
    </row>
    <row r="984" spans="1:62" x14ac:dyDescent="0.35">
      <c r="A984" s="143"/>
      <c r="B984" s="143"/>
      <c r="C984" s="143"/>
      <c r="D984" s="143"/>
      <c r="E984" s="143"/>
      <c r="F984" s="143"/>
      <c r="G984" s="143"/>
      <c r="H984" s="143"/>
      <c r="I984" s="143"/>
      <c r="J984" s="544"/>
      <c r="K984" s="143"/>
      <c r="L984" s="143"/>
      <c r="M984" s="143"/>
      <c r="N984" s="143"/>
      <c r="O984" s="545"/>
      <c r="P984" s="143"/>
      <c r="Q984" s="545"/>
      <c r="R984" s="143"/>
      <c r="S984" s="545"/>
      <c r="T984" s="114"/>
      <c r="U984" s="328"/>
      <c r="V984" s="114"/>
      <c r="W984" s="329"/>
      <c r="X984" s="114"/>
      <c r="Y984" s="328"/>
      <c r="Z984" s="143"/>
      <c r="AA984" s="143"/>
      <c r="AB984" s="143"/>
      <c r="AC984" s="143"/>
      <c r="AD984" s="143"/>
      <c r="AE984" s="143"/>
      <c r="AF984" s="547"/>
      <c r="AG984" s="143"/>
      <c r="AH984" s="143"/>
      <c r="AI984" s="143"/>
      <c r="AJ984" s="143"/>
      <c r="AK984" s="143"/>
      <c r="AL984" s="114"/>
      <c r="AM984" s="333"/>
      <c r="AN984" s="114"/>
      <c r="AO984" s="333"/>
      <c r="AP984" s="72"/>
      <c r="AQ984" s="72"/>
      <c r="AR984" s="711"/>
      <c r="AS984" s="114"/>
      <c r="AT984" s="114"/>
      <c r="AU984" s="114"/>
      <c r="AV984" s="114"/>
      <c r="AW984" s="114"/>
      <c r="AX984" s="114"/>
      <c r="AY984" s="143"/>
      <c r="AZ984" s="143"/>
      <c r="BA984" s="143"/>
      <c r="BB984" s="143"/>
      <c r="BC984" s="143"/>
      <c r="BD984" s="143"/>
      <c r="BE984" s="143"/>
      <c r="BF984" s="143"/>
      <c r="BG984" s="143"/>
      <c r="BH984" s="143"/>
      <c r="BI984" s="143"/>
      <c r="BJ984" s="143"/>
    </row>
    <row r="985" spans="1:62" x14ac:dyDescent="0.35">
      <c r="A985" s="143"/>
      <c r="B985" s="143"/>
      <c r="C985" s="143"/>
      <c r="D985" s="143"/>
      <c r="E985" s="143"/>
      <c r="F985" s="143"/>
      <c r="G985" s="143"/>
      <c r="H985" s="143"/>
      <c r="I985" s="143"/>
      <c r="J985" s="544"/>
      <c r="K985" s="143"/>
      <c r="L985" s="143"/>
      <c r="M985" s="143"/>
      <c r="N985" s="143"/>
      <c r="O985" s="545"/>
      <c r="P985" s="143"/>
      <c r="Q985" s="545"/>
      <c r="R985" s="143"/>
      <c r="S985" s="545"/>
      <c r="T985" s="114"/>
      <c r="U985" s="328"/>
      <c r="V985" s="114"/>
      <c r="W985" s="329"/>
      <c r="X985" s="114"/>
      <c r="Y985" s="328"/>
      <c r="Z985" s="143"/>
      <c r="AA985" s="143"/>
      <c r="AB985" s="143"/>
      <c r="AC985" s="143"/>
      <c r="AD985" s="143"/>
      <c r="AE985" s="143"/>
      <c r="AF985" s="547"/>
      <c r="AG985" s="143"/>
      <c r="AH985" s="143"/>
      <c r="AI985" s="143"/>
      <c r="AJ985" s="143"/>
      <c r="AK985" s="143"/>
      <c r="AL985" s="114"/>
      <c r="AM985" s="333"/>
      <c r="AN985" s="114"/>
      <c r="AO985" s="333"/>
      <c r="AP985" s="72"/>
      <c r="AQ985" s="72"/>
      <c r="AR985" s="711"/>
      <c r="AS985" s="114"/>
      <c r="AT985" s="114"/>
      <c r="AU985" s="114"/>
      <c r="AV985" s="114"/>
      <c r="AW985" s="114"/>
      <c r="AX985" s="114"/>
      <c r="AY985" s="143"/>
      <c r="AZ985" s="143"/>
      <c r="BA985" s="143"/>
      <c r="BB985" s="143"/>
      <c r="BC985" s="143"/>
      <c r="BD985" s="143"/>
      <c r="BE985" s="143"/>
      <c r="BF985" s="143"/>
      <c r="BG985" s="143"/>
      <c r="BH985" s="143"/>
      <c r="BI985" s="143"/>
      <c r="BJ985" s="143"/>
    </row>
    <row r="986" spans="1:62" x14ac:dyDescent="0.35">
      <c r="A986" s="143"/>
      <c r="B986" s="143"/>
      <c r="C986" s="143"/>
      <c r="D986" s="143"/>
      <c r="E986" s="143"/>
      <c r="F986" s="143"/>
      <c r="G986" s="143"/>
      <c r="H986" s="143"/>
      <c r="I986" s="143"/>
      <c r="J986" s="544"/>
      <c r="K986" s="143"/>
      <c r="L986" s="143"/>
      <c r="M986" s="143"/>
      <c r="N986" s="143"/>
      <c r="O986" s="545"/>
      <c r="P986" s="143"/>
      <c r="Q986" s="545"/>
      <c r="R986" s="143"/>
      <c r="S986" s="545"/>
      <c r="T986" s="114"/>
      <c r="U986" s="328"/>
      <c r="V986" s="114"/>
      <c r="W986" s="329"/>
      <c r="X986" s="114"/>
      <c r="Y986" s="328"/>
      <c r="Z986" s="143"/>
      <c r="AA986" s="143"/>
      <c r="AB986" s="143"/>
      <c r="AC986" s="143"/>
      <c r="AD986" s="143"/>
      <c r="AE986" s="143"/>
      <c r="AF986" s="547"/>
      <c r="AG986" s="143"/>
      <c r="AH986" s="143"/>
      <c r="AI986" s="143"/>
      <c r="AJ986" s="143"/>
      <c r="AK986" s="143"/>
      <c r="AL986" s="114"/>
      <c r="AM986" s="333"/>
      <c r="AN986" s="114"/>
      <c r="AO986" s="333"/>
      <c r="AP986" s="72"/>
      <c r="AQ986" s="72"/>
      <c r="AR986" s="711"/>
      <c r="AS986" s="114"/>
      <c r="AT986" s="114"/>
      <c r="AU986" s="114"/>
      <c r="AV986" s="114"/>
      <c r="AW986" s="114"/>
      <c r="AX986" s="114"/>
      <c r="AY986" s="143"/>
      <c r="AZ986" s="143"/>
      <c r="BA986" s="143"/>
      <c r="BB986" s="143"/>
      <c r="BC986" s="143"/>
      <c r="BD986" s="143"/>
      <c r="BE986" s="143"/>
      <c r="BF986" s="143"/>
      <c r="BG986" s="143"/>
      <c r="BH986" s="143"/>
      <c r="BI986" s="143"/>
      <c r="BJ986" s="143"/>
    </row>
    <row r="987" spans="1:62" x14ac:dyDescent="0.35">
      <c r="A987" s="143"/>
      <c r="B987" s="143"/>
      <c r="C987" s="143"/>
      <c r="D987" s="143"/>
      <c r="E987" s="143"/>
      <c r="F987" s="143"/>
      <c r="G987" s="143"/>
      <c r="H987" s="143"/>
      <c r="I987" s="143"/>
      <c r="J987" s="544"/>
      <c r="K987" s="143"/>
      <c r="L987" s="143"/>
      <c r="M987" s="143"/>
      <c r="N987" s="143"/>
      <c r="O987" s="545"/>
      <c r="P987" s="143"/>
      <c r="Q987" s="545"/>
      <c r="R987" s="143"/>
      <c r="S987" s="545"/>
      <c r="T987" s="114"/>
      <c r="U987" s="328"/>
      <c r="V987" s="114"/>
      <c r="W987" s="329"/>
      <c r="X987" s="114"/>
      <c r="Y987" s="328"/>
      <c r="Z987" s="143"/>
      <c r="AA987" s="143"/>
      <c r="AB987" s="143"/>
      <c r="AC987" s="143"/>
      <c r="AD987" s="143"/>
      <c r="AE987" s="143"/>
      <c r="AF987" s="547"/>
      <c r="AG987" s="143"/>
      <c r="AH987" s="143"/>
      <c r="AI987" s="143"/>
      <c r="AJ987" s="143"/>
      <c r="AK987" s="143"/>
      <c r="AL987" s="114"/>
      <c r="AM987" s="333"/>
      <c r="AN987" s="114"/>
      <c r="AO987" s="333"/>
      <c r="AP987" s="72"/>
      <c r="AQ987" s="72"/>
      <c r="AR987" s="711"/>
      <c r="AS987" s="114"/>
      <c r="AT987" s="114"/>
      <c r="AU987" s="114"/>
      <c r="AV987" s="114"/>
      <c r="AW987" s="114"/>
      <c r="AX987" s="114"/>
      <c r="AY987" s="143"/>
      <c r="AZ987" s="143"/>
      <c r="BA987" s="143"/>
      <c r="BB987" s="143"/>
      <c r="BC987" s="143"/>
      <c r="BD987" s="143"/>
      <c r="BE987" s="143"/>
      <c r="BF987" s="143"/>
      <c r="BG987" s="143"/>
      <c r="BH987" s="143"/>
      <c r="BI987" s="143"/>
      <c r="BJ987" s="143"/>
    </row>
    <row r="988" spans="1:62" x14ac:dyDescent="0.35">
      <c r="A988" s="143"/>
      <c r="B988" s="143"/>
      <c r="C988" s="143"/>
      <c r="D988" s="143"/>
      <c r="E988" s="143"/>
      <c r="F988" s="143"/>
      <c r="G988" s="143"/>
      <c r="H988" s="143"/>
      <c r="I988" s="143"/>
      <c r="J988" s="544"/>
      <c r="K988" s="143"/>
      <c r="L988" s="143"/>
      <c r="M988" s="143"/>
      <c r="N988" s="143"/>
      <c r="O988" s="545"/>
      <c r="P988" s="143"/>
      <c r="Q988" s="545"/>
      <c r="R988" s="143"/>
      <c r="S988" s="545"/>
      <c r="T988" s="114"/>
      <c r="U988" s="328"/>
      <c r="V988" s="114"/>
      <c r="W988" s="329"/>
      <c r="X988" s="114"/>
      <c r="Y988" s="328"/>
      <c r="Z988" s="143"/>
      <c r="AA988" s="143"/>
      <c r="AB988" s="143"/>
      <c r="AC988" s="143"/>
      <c r="AD988" s="143"/>
      <c r="AE988" s="143"/>
      <c r="AF988" s="547"/>
      <c r="AG988" s="143"/>
      <c r="AH988" s="143"/>
      <c r="AI988" s="143"/>
      <c r="AJ988" s="143"/>
      <c r="AK988" s="143"/>
      <c r="AL988" s="114"/>
      <c r="AM988" s="333"/>
      <c r="AN988" s="114"/>
      <c r="AO988" s="333"/>
      <c r="AP988" s="72"/>
      <c r="AQ988" s="72"/>
      <c r="AR988" s="711"/>
      <c r="AS988" s="114"/>
      <c r="AT988" s="114"/>
      <c r="AU988" s="114"/>
      <c r="AV988" s="114"/>
      <c r="AW988" s="114"/>
      <c r="AX988" s="114"/>
      <c r="AY988" s="143"/>
      <c r="AZ988" s="143"/>
      <c r="BA988" s="143"/>
      <c r="BB988" s="143"/>
      <c r="BC988" s="143"/>
      <c r="BD988" s="143"/>
      <c r="BE988" s="143"/>
      <c r="BF988" s="143"/>
      <c r="BG988" s="143"/>
      <c r="BH988" s="143"/>
      <c r="BI988" s="143"/>
      <c r="BJ988" s="143"/>
    </row>
  </sheetData>
  <autoFilter ref="A9:BJ201" xr:uid="{00000000-0001-0000-0000-000000000000}">
    <filterColumn colId="13" showButton="0"/>
    <filterColumn colId="15" showButton="0"/>
    <filterColumn colId="17" showButton="0"/>
    <filterColumn colId="19" showButton="0"/>
    <filterColumn colId="21" showButton="0"/>
    <filterColumn colId="23" showButton="0"/>
    <filterColumn colId="53">
      <filters>
        <filter val="Mujer"/>
      </filters>
    </filterColumn>
  </autoFilter>
  <customSheetViews>
    <customSheetView guid="{C921300A-A0BC-4D42-A1CA-6A1B4D555FFD}" filter="1" showAutoFilter="1">
      <pageMargins left="0" right="0" top="0" bottom="0" header="0" footer="0"/>
      <autoFilter ref="A8:BH202" xr:uid="{35B0BD09-70C8-47F8-BA0A-660C25773C31}"/>
      <extLst>
        <ext uri="GoogleSheetsCustomDataVersion1">
          <go:sheetsCustomData xmlns:go="http://customooxmlschemas.google.com/" filterViewId="1165817280"/>
        </ext>
      </extLst>
    </customSheetView>
    <customSheetView guid="{B30EA839-BC15-4175-8A2A-4CCD9F2CBCDE}" filter="1" showAutoFilter="1">
      <pageMargins left="0" right="0" top="0" bottom="0" header="0" footer="0"/>
      <autoFilter ref="A8:BH202" xr:uid="{0321955D-F988-481E-9EF5-D9E08C257D31}"/>
      <extLst>
        <ext uri="GoogleSheetsCustomDataVersion1">
          <go:sheetsCustomData xmlns:go="http://customooxmlschemas.google.com/" filterViewId="462604683"/>
        </ext>
      </extLst>
    </customSheetView>
    <customSheetView guid="{B5D8898A-36B9-43C2-8AD4-08372247D2B8}" filter="1" showAutoFilter="1">
      <pageMargins left="0" right="0" top="0" bottom="0" header="0" footer="0"/>
      <autoFilter ref="BC9:BC212" xr:uid="{4C6C4B20-3986-4091-9EC1-EEC41CDD3AFC}"/>
      <extLst>
        <ext uri="GoogleSheetsCustomDataVersion1">
          <go:sheetsCustomData xmlns:go="http://customooxmlschemas.google.com/" filterViewId="545085784"/>
        </ext>
      </extLst>
    </customSheetView>
    <customSheetView guid="{9EEF7934-2E66-484A-B519-5412EDDABEF2}" filter="1" showAutoFilter="1">
      <pageMargins left="0" right="0" top="0" bottom="0" header="0" footer="0"/>
      <autoFilter ref="A9:BL202" xr:uid="{772CB8D3-A25C-4176-AC6E-DEB10F94188B}"/>
      <extLst>
        <ext uri="GoogleSheetsCustomDataVersion1">
          <go:sheetsCustomData xmlns:go="http://customooxmlschemas.google.com/" filterViewId="738571389"/>
        </ext>
      </extLst>
    </customSheetView>
    <customSheetView guid="{EA9EFABA-DCA1-47AB-BA08-F74650049184}" filter="1" showAutoFilter="1">
      <pageMargins left="0" right="0" top="0" bottom="0" header="0" footer="0"/>
      <autoFilter ref="A10:BL202" xr:uid="{77CA9355-9224-41CE-915F-9476D294FCD8}"/>
      <extLst>
        <ext uri="GoogleSheetsCustomDataVersion1">
          <go:sheetsCustomData xmlns:go="http://customooxmlschemas.google.com/" filterViewId="884344389"/>
        </ext>
      </extLst>
    </customSheetView>
    <customSheetView guid="{B2E8CDCA-1CD8-48E8-9AFD-E1793A7BAC8E}" filter="1" showAutoFilter="1">
      <pageMargins left="0" right="0" top="0" bottom="0" header="0" footer="0"/>
      <autoFilter ref="A9:BL10" xr:uid="{07961642-F4D2-4F8B-94A7-8BEDE32B340C}"/>
      <extLst>
        <ext uri="GoogleSheetsCustomDataVersion1">
          <go:sheetsCustomData xmlns:go="http://customooxmlschemas.google.com/" filterViewId="328306185"/>
        </ext>
      </extLst>
    </customSheetView>
  </customSheetViews>
  <mergeCells count="24">
    <mergeCell ref="A8:C8"/>
    <mergeCell ref="D8:G8"/>
    <mergeCell ref="H8:I8"/>
    <mergeCell ref="J8:L8"/>
    <mergeCell ref="M8:Y8"/>
    <mergeCell ref="AL8:AQ8"/>
    <mergeCell ref="AR8:AX8"/>
    <mergeCell ref="AY8:BA8"/>
    <mergeCell ref="BB8:BG8"/>
    <mergeCell ref="N9:O9"/>
    <mergeCell ref="P9:Q9"/>
    <mergeCell ref="T9:U9"/>
    <mergeCell ref="V9:W9"/>
    <mergeCell ref="X9:Y9"/>
    <mergeCell ref="Z8:AE8"/>
    <mergeCell ref="AF8:AK8"/>
    <mergeCell ref="R9:S9"/>
    <mergeCell ref="A1:A6"/>
    <mergeCell ref="B1:L1"/>
    <mergeCell ref="C2:L2"/>
    <mergeCell ref="C3:L3"/>
    <mergeCell ref="C4:L4"/>
    <mergeCell ref="C5:L5"/>
    <mergeCell ref="C6:L6"/>
  </mergeCells>
  <conditionalFormatting sqref="AI127:AI128">
    <cfRule type="notContainsBlanks" dxfId="0" priority="1">
      <formula>LEN(TRIM(AI127))&gt;0</formula>
    </cfRule>
  </conditionalFormatting>
  <dataValidations count="5">
    <dataValidation type="list" allowBlank="1" showErrorMessage="1" sqref="B50:B110 B120:B156" xr:uid="{00000000-0002-0000-0000-000000000000}">
      <formula1>INDIRECT(Política_Pública)</formula1>
    </dataValidation>
    <dataValidation type="date" operator="greaterThan" allowBlank="1" showErrorMessage="1" sqref="H25:I26 H30:I30 H50:I101 H120:I143 H145:I160 H163:I181" xr:uid="{00000000-0002-0000-0000-000001000000}">
      <formula1>42736</formula1>
    </dataValidation>
    <dataValidation type="list" allowBlank="1" showErrorMessage="1" sqref="M24:M27 M29:M47 F50:F62 M49:M62 F102:F110 F120:F123 M120:M123 F132:F133 M132:M133 M139:M141 M143:M151 F142:F156 F163 F166 F168:F181" xr:uid="{00000000-0002-0000-0000-000002000000}">
      <formula1>#REF!</formula1>
    </dataValidation>
    <dataValidation type="list" allowBlank="1" showErrorMessage="1" sqref="C2 M2" xr:uid="{00000000-0002-0000-0000-000003000000}">
      <formula1>Politica</formula1>
    </dataValidation>
    <dataValidation type="list" allowBlank="1" showErrorMessage="1" sqref="C127:C128 F127:F128 M127:M128" xr:uid="{00000000-0002-0000-0000-000004000000}">
      <formula1>#N/A</formula1>
    </dataValidation>
  </dataValidations>
  <hyperlinks>
    <hyperlink ref="BG26" r:id="rId1" xr:uid="{00000000-0004-0000-0000-000000000000}"/>
    <hyperlink ref="BG28" r:id="rId2" xr:uid="{00000000-0004-0000-0000-000001000000}"/>
    <hyperlink ref="BG29" r:id="rId3" xr:uid="{00000000-0004-0000-0000-000002000000}"/>
    <hyperlink ref="BG30" r:id="rId4" xr:uid="{00000000-0004-0000-0000-000003000000}"/>
    <hyperlink ref="BG40" r:id="rId5" xr:uid="{00000000-0004-0000-0000-000004000000}"/>
    <hyperlink ref="BG44" r:id="rId6" xr:uid="{00000000-0004-0000-0000-000005000000}"/>
    <hyperlink ref="BG60" r:id="rId7" xr:uid="{00000000-0004-0000-0000-000006000000}"/>
    <hyperlink ref="BG61" r:id="rId8" xr:uid="{00000000-0004-0000-0000-000007000000}"/>
    <hyperlink ref="BG63" r:id="rId9" xr:uid="{00000000-0004-0000-0000-000008000000}"/>
    <hyperlink ref="BG64" r:id="rId10" xr:uid="{00000000-0004-0000-0000-000009000000}"/>
    <hyperlink ref="BG65" r:id="rId11" xr:uid="{00000000-0004-0000-0000-00000A000000}"/>
    <hyperlink ref="BG66" r:id="rId12" xr:uid="{00000000-0004-0000-0000-00000B000000}"/>
    <hyperlink ref="BG67" r:id="rId13" xr:uid="{00000000-0004-0000-0000-00000C000000}"/>
    <hyperlink ref="BG68" r:id="rId14" xr:uid="{00000000-0004-0000-0000-00000D000000}"/>
    <hyperlink ref="BG69" r:id="rId15" xr:uid="{00000000-0004-0000-0000-00000E000000}"/>
    <hyperlink ref="BG70" r:id="rId16" xr:uid="{00000000-0004-0000-0000-00000F000000}"/>
    <hyperlink ref="BG78" r:id="rId17" xr:uid="{00000000-0004-0000-0000-000010000000}"/>
    <hyperlink ref="BG80" r:id="rId18" xr:uid="{00000000-0004-0000-0000-000011000000}"/>
    <hyperlink ref="BG88" r:id="rId19" xr:uid="{00000000-0004-0000-0000-000012000000}"/>
    <hyperlink ref="BG89" r:id="rId20" xr:uid="{00000000-0004-0000-0000-000013000000}"/>
    <hyperlink ref="BG90" r:id="rId21" xr:uid="{00000000-0004-0000-0000-000014000000}"/>
    <hyperlink ref="BG91" r:id="rId22" xr:uid="{00000000-0004-0000-0000-000015000000}"/>
    <hyperlink ref="BG93" r:id="rId23" xr:uid="{00000000-0004-0000-0000-000016000000}"/>
    <hyperlink ref="BG94" r:id="rId24" xr:uid="{00000000-0004-0000-0000-000017000000}"/>
    <hyperlink ref="BG95" r:id="rId25" xr:uid="{00000000-0004-0000-0000-000018000000}"/>
    <hyperlink ref="BG96" r:id="rId26" xr:uid="{00000000-0004-0000-0000-000019000000}"/>
    <hyperlink ref="BG97" r:id="rId27" xr:uid="{00000000-0004-0000-0000-00001A000000}"/>
    <hyperlink ref="BG98" r:id="rId28" xr:uid="{00000000-0004-0000-0000-00001B000000}"/>
    <hyperlink ref="BG99" r:id="rId29" xr:uid="{00000000-0004-0000-0000-00001C000000}"/>
    <hyperlink ref="BG100" r:id="rId30" xr:uid="{00000000-0004-0000-0000-00001D000000}"/>
    <hyperlink ref="BG101" r:id="rId31" xr:uid="{00000000-0004-0000-0000-00001E000000}"/>
    <hyperlink ref="BG102" r:id="rId32" xr:uid="{00000000-0004-0000-0000-00001F000000}"/>
    <hyperlink ref="BG104" r:id="rId33" xr:uid="{00000000-0004-0000-0000-000020000000}"/>
    <hyperlink ref="BG105" r:id="rId34" xr:uid="{00000000-0004-0000-0000-000021000000}"/>
    <hyperlink ref="BG107" r:id="rId35" xr:uid="{00000000-0004-0000-0000-000022000000}"/>
    <hyperlink ref="BG108" r:id="rId36" xr:uid="{00000000-0004-0000-0000-000023000000}"/>
    <hyperlink ref="BG109" r:id="rId37" xr:uid="{00000000-0004-0000-0000-000024000000}"/>
    <hyperlink ref="BG115" r:id="rId38" xr:uid="{00000000-0004-0000-0000-000025000000}"/>
    <hyperlink ref="BG116" r:id="rId39" xr:uid="{00000000-0004-0000-0000-000026000000}"/>
    <hyperlink ref="BG117" r:id="rId40" xr:uid="{00000000-0004-0000-0000-000027000000}"/>
    <hyperlink ref="BG119" r:id="rId41" xr:uid="{00000000-0004-0000-0000-000028000000}"/>
    <hyperlink ref="BG120" r:id="rId42" xr:uid="{00000000-0004-0000-0000-000029000000}"/>
    <hyperlink ref="BG121" r:id="rId43" xr:uid="{00000000-0004-0000-0000-00002A000000}"/>
    <hyperlink ref="BG122" r:id="rId44" xr:uid="{00000000-0004-0000-0000-00002B000000}"/>
    <hyperlink ref="BG123" r:id="rId45" xr:uid="{00000000-0004-0000-0000-00002C000000}"/>
    <hyperlink ref="BG134" r:id="rId46" xr:uid="{00000000-0004-0000-0000-00002D000000}"/>
    <hyperlink ref="BG135" r:id="rId47" xr:uid="{00000000-0004-0000-0000-00002E000000}"/>
    <hyperlink ref="BG148" r:id="rId48" xr:uid="{00000000-0004-0000-0000-00002F000000}"/>
    <hyperlink ref="BG149" r:id="rId49" xr:uid="{00000000-0004-0000-0000-000030000000}"/>
    <hyperlink ref="BG182" r:id="rId50" xr:uid="{00000000-0004-0000-0000-000031000000}"/>
    <hyperlink ref="BG183" r:id="rId51" xr:uid="{00000000-0004-0000-0000-000032000000}"/>
    <hyperlink ref="BG184" r:id="rId52" xr:uid="{00000000-0004-0000-0000-000033000000}"/>
    <hyperlink ref="BG187" r:id="rId53" xr:uid="{00000000-0004-0000-0000-000034000000}"/>
    <hyperlink ref="BG188" r:id="rId54" xr:uid="{00000000-0004-0000-0000-000035000000}"/>
    <hyperlink ref="BG189" r:id="rId55" xr:uid="{00000000-0004-0000-0000-000036000000}"/>
    <hyperlink ref="BG190" r:id="rId56" xr:uid="{00000000-0004-0000-0000-000037000000}"/>
    <hyperlink ref="BG158" r:id="rId57" xr:uid="{83D0ED9D-F341-4348-9AD7-32F273D46B0D}"/>
    <hyperlink ref="BG159" r:id="rId58" xr:uid="{582F609F-CAC4-455F-A017-15098B22FD9F}"/>
    <hyperlink ref="BG161" r:id="rId59" xr:uid="{FD4EA668-1A51-4E91-BB81-EB182162564C}"/>
    <hyperlink ref="BG175" r:id="rId60" xr:uid="{6BF3355B-CD74-46EC-B29A-7744E38C9FB5}"/>
    <hyperlink ref="BG178" r:id="rId61" xr:uid="{F9089FEB-996F-47AF-A256-530748A6EEE8}"/>
    <hyperlink ref="BG181" r:id="rId62" xr:uid="{14AFEDD7-8A1A-48E3-B2BC-067B7190D5E8}"/>
  </hyperlinks>
  <pageMargins left="0.7" right="0.7" top="0.75" bottom="0.75" header="0" footer="0"/>
  <pageSetup orientation="portrait" r:id="rId63"/>
  <legacyDrawing r:id="rId6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IV TRIMESTRE 2022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Edwin Caicedo Marinez</dc:creator>
  <cp:keywords/>
  <dc:description/>
  <cp:lastModifiedBy>Andrea Paola Bello Vargas</cp:lastModifiedBy>
  <cp:revision/>
  <dcterms:created xsi:type="dcterms:W3CDTF">2021-05-18T14:35:57Z</dcterms:created>
  <dcterms:modified xsi:type="dcterms:W3CDTF">2024-06-29T01:27:30Z</dcterms:modified>
  <cp:category/>
  <cp:contentStatus/>
</cp:coreProperties>
</file>